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ceaume\OneDrive - CROUS Reunion Mayotte\Documents\Déménagement bureaux\DCE Tx\DCE Bureaux\DPGF\"/>
    </mc:Choice>
  </mc:AlternateContent>
  <bookViews>
    <workbookView xWindow="0" yWindow="0" windowWidth="28800" windowHeight="12435" tabRatio="618" firstSheet="1" activeTab="1"/>
  </bookViews>
  <sheets>
    <sheet name="ELEC PH I " sheetId="1" state="hidden" r:id="rId1"/>
    <sheet name=" PH II" sheetId="2" r:id="rId2"/>
  </sheets>
  <definedNames>
    <definedName name="_Toc119893423" localSheetId="0">'ELEC PH I '!#REF!</definedName>
    <definedName name="_Toc229991425" localSheetId="0">'ELEC PH I '!#REF!</definedName>
    <definedName name="_Toc229991474" localSheetId="0">'ELEC PH I '!#REF!</definedName>
    <definedName name="_Toc240341265" localSheetId="0">'ELEC PH I '!#REF!</definedName>
    <definedName name="_Toc240341266" localSheetId="0">'ELEC PH I '!#REF!</definedName>
    <definedName name="_Toc240341267" localSheetId="0">'ELEC PH I '!#REF!</definedName>
    <definedName name="_Toc240341268" localSheetId="0">'ELEC PH I '!#REF!</definedName>
    <definedName name="_Toc251252411" localSheetId="0">'ELEC PH I '!#REF!</definedName>
    <definedName name="_Toc251252413" localSheetId="0">'ELEC PH I '!$A$24</definedName>
    <definedName name="_Toc251252420" localSheetId="0">'ELEC PH I '!#REF!</definedName>
    <definedName name="_Toc379213228" localSheetId="0">'ELEC PH I '!#REF!</definedName>
    <definedName name="_Toc392508432" localSheetId="0">'ELEC PH I '!#REF!</definedName>
    <definedName name="_Toc413341548" localSheetId="0">'ELEC PH I '!#REF!</definedName>
    <definedName name="_Toc413414868" localSheetId="0">'ELEC PH I '!#REF!</definedName>
    <definedName name="_Toc413934901" localSheetId="0">'ELEC PH I '!#REF!</definedName>
    <definedName name="_Toc413934924" localSheetId="0">'ELEC PH I '!#REF!</definedName>
    <definedName name="_Toc413934925" localSheetId="0">'ELEC PH I '!#REF!</definedName>
    <definedName name="_Toc413934936" localSheetId="0">'ELEC PH I '!#REF!</definedName>
    <definedName name="_Toc413934939" localSheetId="0">'ELEC PH I '!#REF!</definedName>
    <definedName name="_Toc413934940" localSheetId="0">'ELEC PH I '!#REF!</definedName>
    <definedName name="_Toc413934948" localSheetId="0">'ELEC PH I '!#REF!</definedName>
    <definedName name="_Toc413934953" localSheetId="0">'ELEC PH I '!#REF!</definedName>
    <definedName name="_Toc413934954" localSheetId="0">'ELEC PH I '!#REF!</definedName>
    <definedName name="_Toc418582610" localSheetId="0">'ELEC PH I '!#REF!</definedName>
    <definedName name="_Toc418582657" localSheetId="0">'ELEC PH I '!#REF!</definedName>
    <definedName name="_Toc418582658" localSheetId="0">'ELEC PH I '!#REF!</definedName>
    <definedName name="_Toc418668106" localSheetId="0">'ELEC PH I '!#REF!</definedName>
    <definedName name="_Toc418668111" localSheetId="0">'ELEC PH I '!#REF!</definedName>
    <definedName name="_Toc43888889" localSheetId="0">'ELEC PH I '!#REF!</definedName>
    <definedName name="_Toc445176347" localSheetId="0">'ELEC PH I '!#REF!</definedName>
    <definedName name="_Toc493665046" localSheetId="0">'ELEC PH I '!$A$16</definedName>
    <definedName name="_Toc94948310" localSheetId="0">'ELEC PH I '!#REF!</definedName>
    <definedName name="_xlnm.Print_Area" localSheetId="1">' PH II'!$A$1:$X$96</definedName>
    <definedName name="_xlnm.Print_Area" localSheetId="0">'ELEC PH I '!$A$1:$X$146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80" i="2" l="1"/>
  <c r="X79" i="2"/>
  <c r="X78" i="2"/>
  <c r="X77" i="2"/>
  <c r="X76" i="2"/>
  <c r="X75" i="2"/>
  <c r="X74" i="2"/>
  <c r="X73" i="2"/>
  <c r="X72" i="2"/>
  <c r="X67" i="2"/>
  <c r="X66" i="2"/>
  <c r="X65" i="2"/>
  <c r="X64" i="2"/>
  <c r="X63" i="2"/>
  <c r="X62" i="2"/>
  <c r="X60" i="2"/>
  <c r="X59" i="2"/>
  <c r="X58" i="2"/>
  <c r="X68" i="2" s="1"/>
  <c r="W57" i="2" s="1"/>
  <c r="X54" i="2"/>
  <c r="X53" i="2"/>
  <c r="X52" i="2"/>
  <c r="X55" i="2" s="1"/>
  <c r="W51" i="2" s="1"/>
  <c r="X49" i="2"/>
  <c r="W46" i="2" s="1"/>
  <c r="X48" i="2"/>
  <c r="X47" i="2"/>
  <c r="X42" i="2"/>
  <c r="X41" i="2"/>
  <c r="X40" i="2"/>
  <c r="X39" i="2"/>
  <c r="X38" i="2"/>
  <c r="X37" i="2"/>
  <c r="X36" i="2"/>
  <c r="X35" i="2"/>
  <c r="X34" i="2"/>
  <c r="X33" i="2"/>
  <c r="X32" i="2"/>
  <c r="X31" i="2"/>
  <c r="X44" i="2" s="1"/>
  <c r="W30" i="2" s="1"/>
  <c r="X28" i="2"/>
  <c r="W22" i="2" s="1"/>
  <c r="X27" i="2"/>
  <c r="X26" i="2"/>
  <c r="X25" i="2"/>
  <c r="X24" i="2"/>
  <c r="X23" i="2"/>
  <c r="X19" i="2"/>
  <c r="X20" i="2" s="1"/>
  <c r="W14" i="2" s="1"/>
  <c r="X18" i="2"/>
  <c r="X17" i="2"/>
  <c r="X16" i="2"/>
  <c r="X15" i="2"/>
  <c r="X11" i="2"/>
  <c r="X10" i="2"/>
  <c r="X9" i="2"/>
  <c r="X8" i="2"/>
  <c r="X12" i="2" s="1"/>
  <c r="R80" i="2"/>
  <c r="R79" i="2"/>
  <c r="R78" i="2"/>
  <c r="R77" i="2"/>
  <c r="R76" i="2"/>
  <c r="R75" i="2"/>
  <c r="R74" i="2"/>
  <c r="R73" i="2"/>
  <c r="R72" i="2"/>
  <c r="R68" i="2"/>
  <c r="R67" i="2"/>
  <c r="R66" i="2"/>
  <c r="R65" i="2"/>
  <c r="R64" i="2"/>
  <c r="R63" i="2"/>
  <c r="R62" i="2"/>
  <c r="R60" i="2"/>
  <c r="R59" i="2"/>
  <c r="R58" i="2"/>
  <c r="R55" i="2"/>
  <c r="R54" i="2"/>
  <c r="R53" i="2"/>
  <c r="R52" i="2"/>
  <c r="R49" i="2"/>
  <c r="R48" i="2"/>
  <c r="R47" i="2"/>
  <c r="R44" i="2"/>
  <c r="R42" i="2"/>
  <c r="R41" i="2"/>
  <c r="R40" i="2"/>
  <c r="R39" i="2"/>
  <c r="R38" i="2"/>
  <c r="R37" i="2"/>
  <c r="R36" i="2"/>
  <c r="R35" i="2"/>
  <c r="R34" i="2"/>
  <c r="R33" i="2"/>
  <c r="R32" i="2"/>
  <c r="R31" i="2"/>
  <c r="R28" i="2"/>
  <c r="R27" i="2"/>
  <c r="R26" i="2"/>
  <c r="R25" i="2"/>
  <c r="R24" i="2"/>
  <c r="R23" i="2"/>
  <c r="R20" i="2"/>
  <c r="R19" i="2"/>
  <c r="R18" i="2"/>
  <c r="R17" i="2"/>
  <c r="R16" i="2"/>
  <c r="R15" i="2"/>
  <c r="R12" i="2"/>
  <c r="R11" i="2"/>
  <c r="R10" i="2"/>
  <c r="R9" i="2"/>
  <c r="R8" i="2"/>
  <c r="L80" i="2"/>
  <c r="L79" i="2"/>
  <c r="L78" i="2"/>
  <c r="L77" i="2"/>
  <c r="L76" i="2"/>
  <c r="L75" i="2"/>
  <c r="L74" i="2"/>
  <c r="L73" i="2"/>
  <c r="L72" i="2"/>
  <c r="L67" i="2"/>
  <c r="L66" i="2"/>
  <c r="L65" i="2"/>
  <c r="L64" i="2"/>
  <c r="L63" i="2"/>
  <c r="L62" i="2"/>
  <c r="L60" i="2"/>
  <c r="L59" i="2"/>
  <c r="L58" i="2"/>
  <c r="L68" i="2" s="1"/>
  <c r="L54" i="2"/>
  <c r="L53" i="2"/>
  <c r="L52" i="2"/>
  <c r="L55" i="2" s="1"/>
  <c r="L49" i="2"/>
  <c r="L48" i="2"/>
  <c r="L47" i="2"/>
  <c r="L42" i="2"/>
  <c r="L41" i="2"/>
  <c r="L40" i="2"/>
  <c r="L39" i="2"/>
  <c r="L38" i="2"/>
  <c r="L37" i="2"/>
  <c r="L36" i="2"/>
  <c r="L35" i="2"/>
  <c r="L34" i="2"/>
  <c r="L33" i="2"/>
  <c r="L32" i="2"/>
  <c r="L31" i="2"/>
  <c r="L44" i="2" s="1"/>
  <c r="L28" i="2"/>
  <c r="L27" i="2"/>
  <c r="L26" i="2"/>
  <c r="L25" i="2"/>
  <c r="L24" i="2"/>
  <c r="L23" i="2"/>
  <c r="L19" i="2"/>
  <c r="L18" i="2"/>
  <c r="L20" i="2" s="1"/>
  <c r="L17" i="2"/>
  <c r="L16" i="2"/>
  <c r="L15" i="2"/>
  <c r="L11" i="2"/>
  <c r="L10" i="2"/>
  <c r="L9" i="2"/>
  <c r="L8" i="2"/>
  <c r="L12" i="2" s="1"/>
  <c r="F73" i="2"/>
  <c r="F74" i="2"/>
  <c r="F75" i="2"/>
  <c r="F76" i="2"/>
  <c r="F77" i="2"/>
  <c r="F78" i="2"/>
  <c r="F79" i="2"/>
  <c r="F80" i="2"/>
  <c r="F72" i="2"/>
  <c r="F63" i="2"/>
  <c r="F64" i="2"/>
  <c r="F65" i="2"/>
  <c r="F66" i="2"/>
  <c r="F62" i="2"/>
  <c r="F59" i="2"/>
  <c r="F60" i="2"/>
  <c r="F58" i="2"/>
  <c r="F53" i="2"/>
  <c r="F54" i="2"/>
  <c r="F52" i="2"/>
  <c r="F48" i="2"/>
  <c r="F47" i="2"/>
  <c r="F32" i="2"/>
  <c r="F33" i="2"/>
  <c r="F34" i="2"/>
  <c r="F35" i="2"/>
  <c r="F36" i="2"/>
  <c r="F37" i="2"/>
  <c r="F38" i="2"/>
  <c r="F39" i="2"/>
  <c r="F40" i="2"/>
  <c r="F41" i="2"/>
  <c r="F42" i="2"/>
  <c r="F31" i="2"/>
  <c r="F24" i="2"/>
  <c r="F25" i="2"/>
  <c r="F26" i="2"/>
  <c r="F27" i="2"/>
  <c r="F23" i="2"/>
  <c r="F16" i="2"/>
  <c r="F17" i="2"/>
  <c r="F18" i="2"/>
  <c r="F19" i="2"/>
  <c r="F15" i="2"/>
  <c r="F9" i="2"/>
  <c r="F10" i="2"/>
  <c r="F11" i="2"/>
  <c r="F8" i="2"/>
  <c r="Q74" i="1" l="1"/>
  <c r="Q63" i="1"/>
  <c r="Q51" i="1"/>
  <c r="Q36" i="1"/>
  <c r="R60" i="1"/>
  <c r="F67" i="2"/>
  <c r="W7" i="2"/>
  <c r="X86" i="2" s="1"/>
  <c r="Q14" i="2"/>
  <c r="R87" i="2" s="1"/>
  <c r="K14" i="2"/>
  <c r="L87" i="2" s="1"/>
  <c r="F12" i="2"/>
  <c r="E7" i="2" s="1"/>
  <c r="F86" i="2" s="1"/>
  <c r="R58" i="1"/>
  <c r="R59" i="1"/>
  <c r="X58" i="1"/>
  <c r="X59" i="1"/>
  <c r="L58" i="1"/>
  <c r="L59" i="1"/>
  <c r="F58" i="1"/>
  <c r="F59" i="1"/>
  <c r="X117" i="1"/>
  <c r="X116" i="1"/>
  <c r="X115" i="1"/>
  <c r="X114" i="1"/>
  <c r="X113" i="1"/>
  <c r="X112" i="1"/>
  <c r="X111" i="1"/>
  <c r="X110" i="1"/>
  <c r="X109" i="1"/>
  <c r="X118" i="1" s="1"/>
  <c r="X105" i="1"/>
  <c r="X104" i="1"/>
  <c r="X103" i="1"/>
  <c r="X102" i="1"/>
  <c r="X101" i="1"/>
  <c r="W99" i="1" s="1"/>
  <c r="X106" i="1" s="1"/>
  <c r="X139" i="1" s="1"/>
  <c r="X100" i="1"/>
  <c r="X96" i="1"/>
  <c r="X92" i="1"/>
  <c r="X91" i="1"/>
  <c r="X90" i="1"/>
  <c r="X89" i="1"/>
  <c r="X88" i="1"/>
  <c r="X87" i="1"/>
  <c r="X80" i="1"/>
  <c r="X79" i="1"/>
  <c r="X75" i="1"/>
  <c r="X71" i="1"/>
  <c r="X70" i="1"/>
  <c r="X69" i="1"/>
  <c r="X68" i="1"/>
  <c r="X67" i="1"/>
  <c r="X66" i="1"/>
  <c r="X65" i="1"/>
  <c r="X64" i="1"/>
  <c r="X57" i="1"/>
  <c r="X56" i="1"/>
  <c r="X55" i="1"/>
  <c r="X54" i="1"/>
  <c r="X53" i="1"/>
  <c r="X52" i="1"/>
  <c r="X47" i="1"/>
  <c r="X46" i="1"/>
  <c r="X45" i="1"/>
  <c r="X44" i="1"/>
  <c r="X43" i="1"/>
  <c r="X42" i="1"/>
  <c r="X41" i="1"/>
  <c r="X40" i="1"/>
  <c r="X39" i="1"/>
  <c r="X38" i="1"/>
  <c r="X37" i="1"/>
  <c r="X33" i="1"/>
  <c r="X32" i="1"/>
  <c r="X31" i="1"/>
  <c r="X30" i="1"/>
  <c r="X34" i="1" s="1"/>
  <c r="X128" i="1" s="1"/>
  <c r="X25" i="1"/>
  <c r="X26" i="1" s="1"/>
  <c r="X21" i="1"/>
  <c r="X20" i="1"/>
  <c r="X19" i="1"/>
  <c r="X18" i="1"/>
  <c r="X17" i="1"/>
  <c r="X13" i="1"/>
  <c r="X12" i="1"/>
  <c r="X11" i="1"/>
  <c r="X10" i="1"/>
  <c r="X9" i="1"/>
  <c r="R117" i="1"/>
  <c r="R116" i="1"/>
  <c r="R115" i="1"/>
  <c r="R114" i="1"/>
  <c r="R113" i="1"/>
  <c r="R112" i="1"/>
  <c r="R111" i="1"/>
  <c r="R110" i="1"/>
  <c r="R109" i="1"/>
  <c r="R105" i="1"/>
  <c r="R104" i="1"/>
  <c r="R103" i="1"/>
  <c r="R102" i="1"/>
  <c r="R101" i="1"/>
  <c r="R100" i="1"/>
  <c r="R96" i="1"/>
  <c r="R92" i="1"/>
  <c r="R91" i="1"/>
  <c r="R90" i="1"/>
  <c r="R89" i="1"/>
  <c r="R88" i="1"/>
  <c r="R87" i="1"/>
  <c r="R80" i="1"/>
  <c r="R79" i="1"/>
  <c r="Q78" i="1"/>
  <c r="R75" i="1"/>
  <c r="R76" i="1" s="1"/>
  <c r="R132" i="1" s="1"/>
  <c r="R71" i="1"/>
  <c r="R70" i="1"/>
  <c r="R69" i="1"/>
  <c r="R68" i="1"/>
  <c r="R67" i="1"/>
  <c r="R66" i="1"/>
  <c r="R65" i="1"/>
  <c r="R64" i="1"/>
  <c r="R57" i="1"/>
  <c r="R56" i="1"/>
  <c r="R55" i="1"/>
  <c r="R54" i="1"/>
  <c r="R53" i="1"/>
  <c r="R52" i="1"/>
  <c r="R47" i="1"/>
  <c r="R46" i="1"/>
  <c r="R45" i="1"/>
  <c r="R44" i="1"/>
  <c r="R43" i="1"/>
  <c r="R42" i="1"/>
  <c r="R41" i="1"/>
  <c r="R40" i="1"/>
  <c r="R39" i="1"/>
  <c r="R38" i="1"/>
  <c r="R37" i="1"/>
  <c r="R33" i="1"/>
  <c r="R32" i="1"/>
  <c r="R31" i="1"/>
  <c r="R30" i="1"/>
  <c r="R25" i="1"/>
  <c r="R26" i="1" s="1"/>
  <c r="R21" i="1"/>
  <c r="R20" i="1"/>
  <c r="R19" i="1"/>
  <c r="R18" i="1"/>
  <c r="R17" i="1"/>
  <c r="R13" i="1"/>
  <c r="R12" i="1"/>
  <c r="R11" i="1"/>
  <c r="R10" i="1"/>
  <c r="R9" i="1"/>
  <c r="L39" i="1"/>
  <c r="L118" i="1"/>
  <c r="L117" i="1"/>
  <c r="L116" i="1"/>
  <c r="L115" i="1"/>
  <c r="L114" i="1"/>
  <c r="L113" i="1"/>
  <c r="L112" i="1"/>
  <c r="L111" i="1"/>
  <c r="L110" i="1"/>
  <c r="L106" i="1"/>
  <c r="L105" i="1"/>
  <c r="L104" i="1"/>
  <c r="L103" i="1"/>
  <c r="L102" i="1"/>
  <c r="L101" i="1"/>
  <c r="L97" i="1"/>
  <c r="L98" i="1" s="1"/>
  <c r="L138" i="1" s="1"/>
  <c r="K96" i="1"/>
  <c r="L93" i="1"/>
  <c r="L92" i="1"/>
  <c r="L91" i="1"/>
  <c r="L90" i="1"/>
  <c r="L89" i="1"/>
  <c r="L88" i="1"/>
  <c r="L87" i="1"/>
  <c r="L80" i="1"/>
  <c r="L79" i="1"/>
  <c r="L75" i="1"/>
  <c r="K74" i="1" s="1"/>
  <c r="L76" i="1" s="1"/>
  <c r="L132" i="1" s="1"/>
  <c r="L71" i="1"/>
  <c r="L70" i="1"/>
  <c r="L69" i="1"/>
  <c r="L68" i="1"/>
  <c r="L67" i="1"/>
  <c r="L66" i="1"/>
  <c r="L65" i="1"/>
  <c r="L64" i="1"/>
  <c r="L57" i="1"/>
  <c r="L56" i="1"/>
  <c r="L55" i="1"/>
  <c r="L54" i="1"/>
  <c r="L53" i="1"/>
  <c r="L52" i="1"/>
  <c r="L47" i="1"/>
  <c r="L46" i="1"/>
  <c r="L45" i="1"/>
  <c r="L44" i="1"/>
  <c r="L43" i="1"/>
  <c r="L42" i="1"/>
  <c r="L41" i="1"/>
  <c r="L40" i="1"/>
  <c r="L38" i="1"/>
  <c r="L37" i="1"/>
  <c r="L33" i="1"/>
  <c r="L32" i="1"/>
  <c r="L31" i="1"/>
  <c r="L30" i="1"/>
  <c r="K29" i="1" s="1"/>
  <c r="L25" i="1"/>
  <c r="L26" i="1" s="1"/>
  <c r="L21" i="1"/>
  <c r="L20" i="1"/>
  <c r="L19" i="1"/>
  <c r="L18" i="1"/>
  <c r="L17" i="1"/>
  <c r="L13" i="1"/>
  <c r="L12" i="1"/>
  <c r="L11" i="1"/>
  <c r="L10" i="1"/>
  <c r="L9" i="1"/>
  <c r="F39" i="1"/>
  <c r="A140" i="1"/>
  <c r="A139" i="1"/>
  <c r="A138" i="1"/>
  <c r="A137" i="1"/>
  <c r="A132" i="1"/>
  <c r="A48" i="1"/>
  <c r="A129" i="1"/>
  <c r="A76" i="1"/>
  <c r="A72" i="1"/>
  <c r="A60" i="1"/>
  <c r="F112" i="1"/>
  <c r="F110" i="1"/>
  <c r="F115" i="1"/>
  <c r="F114" i="1"/>
  <c r="F106" i="1"/>
  <c r="F102" i="1"/>
  <c r="F103" i="1"/>
  <c r="F104" i="1"/>
  <c r="F105" i="1"/>
  <c r="F101" i="1"/>
  <c r="F97" i="1"/>
  <c r="F88" i="1"/>
  <c r="F71" i="1"/>
  <c r="F47" i="1"/>
  <c r="F70" i="1"/>
  <c r="F69" i="1"/>
  <c r="F64" i="1"/>
  <c r="A130" i="1"/>
  <c r="A128" i="1"/>
  <c r="A127" i="1"/>
  <c r="A131" i="1"/>
  <c r="A133" i="1"/>
  <c r="A93" i="2"/>
  <c r="A92" i="2"/>
  <c r="A91" i="2"/>
  <c r="A90" i="2"/>
  <c r="A89" i="2"/>
  <c r="A88" i="2"/>
  <c r="A87" i="2"/>
  <c r="A86" i="2"/>
  <c r="F118" i="1"/>
  <c r="F68" i="2" l="1"/>
  <c r="E57" i="2" s="1"/>
  <c r="F92" i="2" s="1"/>
  <c r="F49" i="2"/>
  <c r="E46" i="2" s="1"/>
  <c r="F90" i="2" s="1"/>
  <c r="Q57" i="2"/>
  <c r="R92" i="2" s="1"/>
  <c r="K57" i="2"/>
  <c r="L92" i="2" s="1"/>
  <c r="X90" i="2"/>
  <c r="K46" i="2"/>
  <c r="L90" i="2" s="1"/>
  <c r="K22" i="2"/>
  <c r="L88" i="2" s="1"/>
  <c r="Q7" i="2"/>
  <c r="R86" i="2" s="1"/>
  <c r="R118" i="1"/>
  <c r="R140" i="1" s="1"/>
  <c r="L119" i="1"/>
  <c r="L140" i="1" s="1"/>
  <c r="X93" i="1"/>
  <c r="W86" i="1" s="1"/>
  <c r="W29" i="1"/>
  <c r="R22" i="1"/>
  <c r="L14" i="1"/>
  <c r="K8" i="1" s="1"/>
  <c r="X89" i="2"/>
  <c r="X88" i="2"/>
  <c r="F55" i="2"/>
  <c r="E51" i="2" s="1"/>
  <c r="F91" i="2" s="1"/>
  <c r="X87" i="2"/>
  <c r="Q22" i="2"/>
  <c r="R88" i="2" s="1"/>
  <c r="F20" i="2"/>
  <c r="E14" i="2" s="1"/>
  <c r="F87" i="2" s="1"/>
  <c r="X91" i="2"/>
  <c r="X81" i="2"/>
  <c r="R81" i="2"/>
  <c r="Q71" i="2" s="1"/>
  <c r="R93" i="2" s="1"/>
  <c r="Q30" i="2"/>
  <c r="K30" i="2"/>
  <c r="L89" i="2" s="1"/>
  <c r="K7" i="2"/>
  <c r="L86" i="2" s="1"/>
  <c r="F44" i="2"/>
  <c r="E30" i="2" s="1"/>
  <c r="F89" i="2" s="1"/>
  <c r="F81" i="2"/>
  <c r="E71" i="2" s="1"/>
  <c r="F93" i="2" s="1"/>
  <c r="Q46" i="2"/>
  <c r="R90" i="2" s="1"/>
  <c r="X92" i="2"/>
  <c r="Q51" i="2"/>
  <c r="R91" i="2" s="1"/>
  <c r="L81" i="2"/>
  <c r="K71" i="2" s="1"/>
  <c r="L93" i="2" s="1"/>
  <c r="K51" i="2"/>
  <c r="L91" i="2" s="1"/>
  <c r="F28" i="2"/>
  <c r="E22" i="2" s="1"/>
  <c r="F88" i="2" s="1"/>
  <c r="W63" i="1"/>
  <c r="X72" i="1" s="1"/>
  <c r="X131" i="1" s="1"/>
  <c r="R93" i="1"/>
  <c r="R72" i="1"/>
  <c r="R131" i="1" s="1"/>
  <c r="Q99" i="1"/>
  <c r="R106" i="1" s="1"/>
  <c r="R139" i="1" s="1"/>
  <c r="R48" i="1"/>
  <c r="L34" i="1"/>
  <c r="L128" i="1" s="1"/>
  <c r="L22" i="1"/>
  <c r="X22" i="1"/>
  <c r="R14" i="1"/>
  <c r="X60" i="1"/>
  <c r="W51" i="1"/>
  <c r="R34" i="1"/>
  <c r="R128" i="1" s="1"/>
  <c r="Q29" i="1"/>
  <c r="R81" i="1"/>
  <c r="R133" i="1" s="1"/>
  <c r="L60" i="1"/>
  <c r="L130" i="1" s="1"/>
  <c r="K51" i="1"/>
  <c r="X14" i="1"/>
  <c r="X76" i="1"/>
  <c r="X132" i="1" s="1"/>
  <c r="W74" i="1"/>
  <c r="W78" i="1"/>
  <c r="K63" i="1"/>
  <c r="L72" i="1" s="1"/>
  <c r="L131" i="1" s="1"/>
  <c r="L48" i="1"/>
  <c r="K36" i="1"/>
  <c r="X81" i="1"/>
  <c r="X133" i="1" s="1"/>
  <c r="X97" i="1"/>
  <c r="W95" i="1"/>
  <c r="Q24" i="1"/>
  <c r="R127" i="1"/>
  <c r="F98" i="1"/>
  <c r="F138" i="1" s="1"/>
  <c r="E96" i="1"/>
  <c r="X48" i="1"/>
  <c r="Q16" i="1"/>
  <c r="R126" i="1"/>
  <c r="X140" i="1"/>
  <c r="W108" i="1"/>
  <c r="X127" i="1"/>
  <c r="W24" i="1"/>
  <c r="Q108" i="1"/>
  <c r="R97" i="1"/>
  <c r="Q95" i="1"/>
  <c r="K78" i="1"/>
  <c r="L81" i="1" s="1"/>
  <c r="L133" i="1" s="1"/>
  <c r="K24" i="1"/>
  <c r="L127" i="1"/>
  <c r="K100" i="1"/>
  <c r="L107" i="1" s="1"/>
  <c r="L139" i="1" s="1"/>
  <c r="L94" i="1"/>
  <c r="L137" i="1" s="1"/>
  <c r="K109" i="1"/>
  <c r="E100" i="1"/>
  <c r="F107" i="1" s="1"/>
  <c r="F139" i="1" s="1"/>
  <c r="W71" i="2" l="1"/>
  <c r="X93" i="2" s="1"/>
  <c r="X94" i="2" s="1"/>
  <c r="X95" i="2" s="1"/>
  <c r="X96" i="2" s="1"/>
  <c r="X137" i="1"/>
  <c r="L125" i="1"/>
  <c r="L94" i="2"/>
  <c r="L95" i="2" s="1"/>
  <c r="L96" i="2" s="1"/>
  <c r="F94" i="2"/>
  <c r="F95" i="2" s="1"/>
  <c r="F96" i="2" s="1"/>
  <c r="Q86" i="1"/>
  <c r="R137" i="1"/>
  <c r="W83" i="1"/>
  <c r="R129" i="1"/>
  <c r="L141" i="1"/>
  <c r="K16" i="1"/>
  <c r="L126" i="1"/>
  <c r="X126" i="1"/>
  <c r="W16" i="1"/>
  <c r="Q8" i="1"/>
  <c r="R125" i="1"/>
  <c r="L129" i="1"/>
  <c r="K83" i="1"/>
  <c r="L134" i="1" s="1"/>
  <c r="X138" i="1"/>
  <c r="X141" i="1" s="1"/>
  <c r="W120" i="1"/>
  <c r="W8" i="1"/>
  <c r="X125" i="1"/>
  <c r="Q120" i="1"/>
  <c r="R138" i="1"/>
  <c r="R141" i="1" s="1"/>
  <c r="X129" i="1"/>
  <c r="W36" i="1"/>
  <c r="K86" i="1"/>
  <c r="K121" i="1"/>
  <c r="L143" i="1" l="1"/>
  <c r="L144" i="1" s="1"/>
  <c r="L145" i="1" s="1"/>
  <c r="A81" i="2" l="1"/>
  <c r="A55" i="2"/>
  <c r="A49" i="2"/>
  <c r="A44" i="2"/>
  <c r="A28" i="2"/>
  <c r="A20" i="2"/>
  <c r="A12" i="2"/>
  <c r="F67" i="1" l="1"/>
  <c r="F31" i="1"/>
  <c r="F21" i="1"/>
  <c r="F10" i="1"/>
  <c r="F53" i="1"/>
  <c r="F54" i="1"/>
  <c r="F55" i="1"/>
  <c r="F56" i="1"/>
  <c r="F57" i="1"/>
  <c r="F52" i="1"/>
  <c r="F80" i="1"/>
  <c r="F79" i="1"/>
  <c r="F41" i="1"/>
  <c r="F66" i="1"/>
  <c r="F68" i="1"/>
  <c r="F38" i="1"/>
  <c r="F46" i="1"/>
  <c r="F44" i="1"/>
  <c r="F45" i="1"/>
  <c r="F43" i="1"/>
  <c r="E51" i="1" l="1"/>
  <c r="E78" i="1"/>
  <c r="F60" i="1"/>
  <c r="F130" i="1" s="1"/>
  <c r="F81" i="1" l="1"/>
  <c r="F133" i="1" s="1"/>
  <c r="F91" i="1"/>
  <c r="A34" i="1"/>
  <c r="F25" i="1"/>
  <c r="F90" i="1"/>
  <c r="F9" i="1" l="1"/>
  <c r="F11" i="1"/>
  <c r="F12" i="1"/>
  <c r="F13" i="1"/>
  <c r="F17" i="1"/>
  <c r="F18" i="1"/>
  <c r="F19" i="1"/>
  <c r="F20" i="1"/>
  <c r="F26" i="1"/>
  <c r="F127" i="1" s="1"/>
  <c r="F30" i="1"/>
  <c r="F32" i="1"/>
  <c r="F33" i="1"/>
  <c r="F37" i="1"/>
  <c r="F40" i="1"/>
  <c r="F42" i="1"/>
  <c r="F65" i="1"/>
  <c r="E63" i="1" s="1"/>
  <c r="F75" i="1"/>
  <c r="E74" i="1" s="1"/>
  <c r="F87" i="1"/>
  <c r="F89" i="1"/>
  <c r="F92" i="1"/>
  <c r="F93" i="1"/>
  <c r="F111" i="1"/>
  <c r="F113" i="1"/>
  <c r="F116" i="1"/>
  <c r="F117" i="1"/>
  <c r="A119" i="1"/>
  <c r="A94" i="1"/>
  <c r="A26" i="1"/>
  <c r="A22" i="1"/>
  <c r="A14" i="1"/>
  <c r="F76" i="1" l="1"/>
  <c r="F132" i="1" s="1"/>
  <c r="F48" i="1"/>
  <c r="E36" i="1"/>
  <c r="F119" i="1"/>
  <c r="F22" i="1"/>
  <c r="F126" i="1" s="1"/>
  <c r="F94" i="1"/>
  <c r="F137" i="1" s="1"/>
  <c r="E24" i="1"/>
  <c r="F34" i="1"/>
  <c r="E29" i="1"/>
  <c r="F14" i="1"/>
  <c r="E121" i="1" l="1"/>
  <c r="F140" i="1"/>
  <c r="F129" i="1"/>
  <c r="F125" i="1"/>
  <c r="F128" i="1"/>
  <c r="E109" i="1"/>
  <c r="E86" i="1"/>
  <c r="E16" i="1"/>
  <c r="E8" i="1"/>
  <c r="F141" i="1" l="1"/>
  <c r="F72" i="1"/>
  <c r="F131" i="1" l="1"/>
  <c r="E83" i="1"/>
  <c r="F134" i="1" s="1"/>
  <c r="F143" i="1" s="1"/>
  <c r="F144" i="1" s="1"/>
  <c r="F145" i="1" s="1"/>
  <c r="X130" i="1" l="1"/>
  <c r="X134" i="1" s="1"/>
  <c r="X143" i="1" s="1"/>
  <c r="X144" i="1" l="1"/>
  <c r="X145" i="1" s="1"/>
  <c r="R89" i="2"/>
  <c r="R94" i="2"/>
  <c r="R95" i="2" s="1"/>
  <c r="R96" i="2" s="1"/>
  <c r="R130" i="1" l="1"/>
  <c r="R134" i="1"/>
  <c r="R143" i="1" s="1"/>
  <c r="Q83" i="1"/>
  <c r="R144" i="1" l="1"/>
  <c r="R145" i="1" s="1"/>
</calcChain>
</file>

<file path=xl/sharedStrings.xml><?xml version="1.0" encoding="utf-8"?>
<sst xmlns="http://schemas.openxmlformats.org/spreadsheetml/2006/main" count="691" uniqueCount="181">
  <si>
    <t>U</t>
  </si>
  <si>
    <t>P.U.</t>
  </si>
  <si>
    <t>P.T.HT</t>
  </si>
  <si>
    <t>ens</t>
  </si>
  <si>
    <t>u</t>
  </si>
  <si>
    <t xml:space="preserve">8,5 % TVA </t>
  </si>
  <si>
    <t>Q MOE</t>
  </si>
  <si>
    <t>Coffret de chantier</t>
  </si>
  <si>
    <t>Essais et mise en service</t>
  </si>
  <si>
    <t>Tests et recettes</t>
  </si>
  <si>
    <t>Repérage</t>
  </si>
  <si>
    <t>Réalisation de la prise de terre par câblette en fond de fouille</t>
  </si>
  <si>
    <t>Ens</t>
  </si>
  <si>
    <t>Barrette de terre principale</t>
  </si>
  <si>
    <t>Distribution de terre avec équipement complet (barrette de terre, borne de mesure, conducteur principal,…)</t>
  </si>
  <si>
    <t>Etudes et plans de chantier</t>
  </si>
  <si>
    <t>Gaines et tubes</t>
  </si>
  <si>
    <t>Câblage</t>
  </si>
  <si>
    <t>Phase :</t>
  </si>
  <si>
    <t>Date :</t>
  </si>
  <si>
    <t>Nota : les quantités inscrites dans le CDPGF sont données à titre purement indicatif. L'Entreprise est tenue de les vérifier et peut compléter la colonne Q ENT. avec ses propres quantités</t>
  </si>
  <si>
    <t>Luminaire balisage/évacuation</t>
  </si>
  <si>
    <t>3.1 PREPARATION DE CHANTIER</t>
  </si>
  <si>
    <t>Consignations des réseaux existants</t>
  </si>
  <si>
    <t>Dépose de l'existant</t>
  </si>
  <si>
    <t>3.2 RESEAU DE TERRE ET LIAISONS EQUIPOTENTIELLES</t>
  </si>
  <si>
    <t>Cheminement</t>
  </si>
  <si>
    <t>TOTAL HT</t>
  </si>
  <si>
    <t>TOTAL TTC</t>
  </si>
  <si>
    <t>Gaine/fourreaux</t>
  </si>
  <si>
    <t>Q Ent</t>
  </si>
  <si>
    <t>Extension de TD divisionnaires</t>
  </si>
  <si>
    <t>Tube IRL compris accessoires</t>
  </si>
  <si>
    <t>RJ45</t>
  </si>
  <si>
    <t>COURANT FORT</t>
  </si>
  <si>
    <t>TOTAL COURANT FORT</t>
  </si>
  <si>
    <t>COURANT FAIBLE</t>
  </si>
  <si>
    <t>TOTAL COURANT FAIBLE</t>
  </si>
  <si>
    <t>SOUS TOTAL COURANT FORT</t>
  </si>
  <si>
    <t>SOUS TOTAL COURANT FAIBLE</t>
  </si>
  <si>
    <t>RECAPITULATIF</t>
  </si>
  <si>
    <t>Alimentation visiophone</t>
  </si>
  <si>
    <t>Alimentation des unités exterieur de climatisation</t>
  </si>
  <si>
    <t>Alimentation des unités exterieur de VMC</t>
  </si>
  <si>
    <t>Alimentation fontaine a eaux</t>
  </si>
  <si>
    <t>Alimentation des prise de courant</t>
  </si>
  <si>
    <t>Alimentation d'éclairages</t>
  </si>
  <si>
    <t>Appareillages electriques</t>
  </si>
  <si>
    <t>Interrupteur SA</t>
  </si>
  <si>
    <t>Detecteur de mouvement</t>
  </si>
  <si>
    <t>Poste de travail N°1: 3PC 16A+T+N + 2 RJ45</t>
  </si>
  <si>
    <t>PC 16A+T+N IP20</t>
  </si>
  <si>
    <t>PC 16A+T+N IP44</t>
  </si>
  <si>
    <t>Brasseur d'air + commande type Hunter Industrie II</t>
  </si>
  <si>
    <t>Cablages des commandes</t>
  </si>
  <si>
    <t>Alimentation des commandes d'éclairages</t>
  </si>
  <si>
    <t>Alimentation des brasseurs d'air</t>
  </si>
  <si>
    <t>Alimentation des blocs de secours</t>
  </si>
  <si>
    <t>Dossier des ouvrages executés</t>
  </si>
  <si>
    <t xml:space="preserve">Cheminements &amp; carrotages </t>
  </si>
  <si>
    <t>Liaisons Equipotentielles sur les réseaux ,nourrices, fx plafond….</t>
  </si>
  <si>
    <t>Contrôle &amp; reprise de la terre existante</t>
  </si>
  <si>
    <t>TYPE E : Projecteur exterieur terrasse</t>
  </si>
  <si>
    <t>Q ent</t>
  </si>
  <si>
    <t>Etudes d'éxécution</t>
  </si>
  <si>
    <t>Installation de chantier</t>
  </si>
  <si>
    <t>3.2 CANALISATION D’AMENEE D’EAU</t>
  </si>
  <si>
    <t>Reprise de canalisation d'amenée d'eau PEHDØ40mm depuis existant</t>
  </si>
  <si>
    <t>ml</t>
  </si>
  <si>
    <t>Vanne d'arrêt générale</t>
  </si>
  <si>
    <t>Réducteur de pression</t>
  </si>
  <si>
    <t>Compteur volumétrique</t>
  </si>
  <si>
    <t>Clapet anti-retour EA</t>
  </si>
  <si>
    <t>3.3 DISTRIBUTION</t>
  </si>
  <si>
    <t>Réseaux EF/EC Cuivre</t>
  </si>
  <si>
    <t>Réseaux EF/EC PER</t>
  </si>
  <si>
    <t>Nourrices</t>
  </si>
  <si>
    <t>Capotage de la nourrices</t>
  </si>
  <si>
    <t>Vannes</t>
  </si>
  <si>
    <t xml:space="preserve">3.4 APPAREILS SANITAIRES </t>
  </si>
  <si>
    <t>L2 / Lave-mains PMR</t>
  </si>
  <si>
    <t>R1 / Robinet simple EF temporisé mural sanitaires</t>
  </si>
  <si>
    <t>BA1 / Barre de relèvement WC PMR</t>
  </si>
  <si>
    <t>Porte balayette et balayette</t>
  </si>
  <si>
    <t>Distributeur de savon</t>
  </si>
  <si>
    <t>Porte rouleau de papier essuie-mains</t>
  </si>
  <si>
    <t>DP2 / Porte rouleau de papier WC</t>
  </si>
  <si>
    <t>Miroir</t>
  </si>
  <si>
    <t>3.5 EVACUATION DES EAUX VANNES ET DES EAUX USEES</t>
  </si>
  <si>
    <t>Regard de visite</t>
  </si>
  <si>
    <t>Réseau EU / EV PVC</t>
  </si>
  <si>
    <t>3.6 VERIFICATION POTABILITE ET CONFORMITE REGLEMENT SANITAIRE</t>
  </si>
  <si>
    <t>Contrôle sanitaire</t>
  </si>
  <si>
    <t>4. VENTILATION</t>
  </si>
  <si>
    <t>Gaine, y compris tout accessoire suivant descriptif</t>
  </si>
  <si>
    <t xml:space="preserve"> DN160</t>
  </si>
  <si>
    <t xml:space="preserve"> DN125</t>
  </si>
  <si>
    <t>Bouches d'extraction</t>
  </si>
  <si>
    <t xml:space="preserve">3.PLOMBERIE </t>
  </si>
  <si>
    <t>TOTAL HT avec options</t>
  </si>
  <si>
    <t>TOTAL TTC avec options</t>
  </si>
  <si>
    <t>WC1 / Cuvette WC adulte PMR avec réservoir de chasse attenant</t>
  </si>
  <si>
    <t>R2 / Robinet simple EF temporisé lave mains PMR à manette</t>
  </si>
  <si>
    <t xml:space="preserve">L1 meuble double vasque </t>
  </si>
  <si>
    <t xml:space="preserve"> DN80</t>
  </si>
  <si>
    <t>Unités interieures murales 2,5 KW froid bureaux</t>
  </si>
  <si>
    <t>Unités interieures plafonnier cassette 600*600 2,5 KW froid espace commun</t>
  </si>
  <si>
    <t>Cheminement calorifugé Cu Ø25 et condensat</t>
  </si>
  <si>
    <t>Cheminement câble U1000R02V  rocades inter unités</t>
  </si>
  <si>
    <t xml:space="preserve">Goulotte de cheminement des reseaux </t>
  </si>
  <si>
    <t>Unité extérieure 16KW froid</t>
  </si>
  <si>
    <t>Prélèvements et analyses d'eau</t>
  </si>
  <si>
    <t>BP Sortie</t>
  </si>
  <si>
    <t>5.CLIMATISATION</t>
  </si>
  <si>
    <t>ESTIMATION PHASE I
Lot Electricité Courants Forts / Courants Faibles</t>
  </si>
  <si>
    <t>Sous total brasseur d'air</t>
  </si>
  <si>
    <t>Bouton poussoir-Dali</t>
  </si>
  <si>
    <t>Caisson d'extraction</t>
  </si>
  <si>
    <t>Caisson de soufflage</t>
  </si>
  <si>
    <t>TYPE C : PAVE LED 600*600 saillie  ( archive, loge..)</t>
  </si>
  <si>
    <t>TYPE B : PAVE LED 600*600 suspendu DALI</t>
  </si>
  <si>
    <t>TYPE D : Suspension table de reunion</t>
  </si>
  <si>
    <t>TYPE F : Hublot led à detection intégré</t>
  </si>
  <si>
    <t xml:space="preserve">TYPE G : Spot led encastré orientable   </t>
  </si>
  <si>
    <t>Alimentation BIM</t>
  </si>
  <si>
    <t xml:space="preserve">TYPE H : Réglette au dessus du miroir (loge) </t>
  </si>
  <si>
    <t>Liaison Fo vers Baie CG existante depuis Baie Loge gardien</t>
  </si>
  <si>
    <t>Reprise sur baie de brassage existantes compris accessoires panneaux de brassages, noyaux, Fo….</t>
  </si>
  <si>
    <t>Boucle induction magnétique</t>
  </si>
  <si>
    <t>3 COURANT FAIBLE</t>
  </si>
  <si>
    <t>3.1 VDI PRECABLAGE INFORMATIQUE</t>
  </si>
  <si>
    <t>3.2 BIM</t>
  </si>
  <si>
    <t>Sous total n°3.2 BIM</t>
  </si>
  <si>
    <t>3.3 SSI</t>
  </si>
  <si>
    <t xml:space="preserve">Reprise &amp; mise en oeuvre sur alarme existante </t>
  </si>
  <si>
    <t>Déclencheur manuel</t>
  </si>
  <si>
    <t>Diffuseur sonore &amp; lumineux</t>
  </si>
  <si>
    <t xml:space="preserve">Diffuseur sonore </t>
  </si>
  <si>
    <t>Câblage et cheminement</t>
  </si>
  <si>
    <t>Essais &amp; mise en service</t>
  </si>
  <si>
    <t>Sous-total n°3.3 SSI</t>
  </si>
  <si>
    <t>Lecteur de badge</t>
  </si>
  <si>
    <t>Badge</t>
  </si>
  <si>
    <t>Centrale contrôle d'accès Entrée CG depuis la loge gardien</t>
  </si>
  <si>
    <t>Report loge de service</t>
  </si>
  <si>
    <t xml:space="preserve">Interphone pour loge gardien </t>
  </si>
  <si>
    <t>Combiné intérieur ( loge gardien &amp; bureau CG )</t>
  </si>
  <si>
    <t>2.1 PREPARATION DE CHANTIER</t>
  </si>
  <si>
    <t>2.2 RESEAU DE TERRE ET LIAISONS EQUIPOTENTIELLES</t>
  </si>
  <si>
    <t>2.4  TABLEAU ELECTRIQUE</t>
  </si>
  <si>
    <t>2.6 DISTRIBUTION BASSE TENSION</t>
  </si>
  <si>
    <t>2.9.1 Luminaires :</t>
  </si>
  <si>
    <t>2.10 Eclairage de sécurité :</t>
  </si>
  <si>
    <t>2.8 APPAREILLAGES</t>
  </si>
  <si>
    <t>2.7 ALIMENTATIONS</t>
  </si>
  <si>
    <t xml:space="preserve">2.9 ECLAIRAGES </t>
  </si>
  <si>
    <t>2.11 Brasseur d'air</t>
  </si>
  <si>
    <t>3.4 CONTRÔLE D'ACCES</t>
  </si>
  <si>
    <t>Alimentation de blocs de secours</t>
  </si>
  <si>
    <t>Evier sur plan de travail</t>
  </si>
  <si>
    <t>Télécommande</t>
  </si>
  <si>
    <t>Unité extérieure 3KW froid</t>
  </si>
  <si>
    <t>DCE</t>
  </si>
  <si>
    <t>AMENAGEMENT DE BUREAUX</t>
  </si>
  <si>
    <t>LOOGE DU GARDIEN</t>
  </si>
  <si>
    <t>Goulotte double compartiments  compris accessoires...</t>
  </si>
  <si>
    <t>DCE IND A</t>
  </si>
  <si>
    <t>PHASE 1 CG</t>
  </si>
  <si>
    <t>PHASE 2 HOUAT</t>
  </si>
  <si>
    <t>SALLE DE REUNION</t>
  </si>
  <si>
    <t>Poste de travail N°2: 2PC 16A+T+N + 2 RJ45 + 1VGA + 1 HDMI</t>
  </si>
  <si>
    <t>Poste de travail N°3 type C: 4PC 16A+T+N + 2 RJ45 + 1VGA + 1 HDMI</t>
  </si>
  <si>
    <t>TYPE A : Downlight encastré circulation, espace commun, bureaux …</t>
  </si>
  <si>
    <t>LOGE DU GARDIEN</t>
  </si>
  <si>
    <t xml:space="preserve">EXT03 / Ventilation mécanique contrôlé </t>
  </si>
  <si>
    <t>Accessoires de raccordement</t>
  </si>
  <si>
    <t>Unité extérieure 6KW froid Bi-Split</t>
  </si>
  <si>
    <t>Coupure d'urgence &amp; reprise sur TD generale</t>
  </si>
  <si>
    <t>PHASE I &amp; II
Lot N° 3 Plomberie / CVC / VMC</t>
  </si>
  <si>
    <t>LOT N°3 PLOMBERIE CVC</t>
  </si>
  <si>
    <t>Nota : les quantités figurant au CDPGF n'ont pas de valeur contractuelle et sont données à titre purement indicatif. L'Entreprise est tenue de les vérifier et doit compléter la colonne Q ENT. avec ses propres quantités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</si>
</sst>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#,##0.00\ [$€];[Red]\-#,##0.00\ [$€]"/>
    <numFmt numFmtId="165" formatCode="#,##0.00\ &quot;€&quot;"/>
  </numFmts>
  <fonts count="16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Geneva"/>
    </font>
    <font>
      <b/>
      <sz val="10"/>
      <name val="Arial Narrow"/>
      <family val="2"/>
    </font>
    <font>
      <i/>
      <sz val="10"/>
      <name val="Arial Narrow"/>
      <family val="2"/>
    </font>
    <font>
      <b/>
      <sz val="8"/>
      <name val="Arial Narrow"/>
      <family val="2"/>
    </font>
    <font>
      <b/>
      <i/>
      <sz val="10"/>
      <color theme="1"/>
      <name val="Arial Narrow"/>
      <family val="2"/>
    </font>
    <font>
      <sz val="8"/>
      <name val="CALIBRI"/>
      <family val="2"/>
    </font>
    <font>
      <i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44" fontId="2" fillId="0" borderId="0" applyFont="0" applyFill="0" applyBorder="0" applyAlignment="0" applyProtection="0"/>
    <xf numFmtId="0" fontId="7" fillId="0" borderId="0"/>
    <xf numFmtId="0" fontId="8" fillId="0" borderId="0"/>
    <xf numFmtId="164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1">
    <xf numFmtId="0" fontId="0" fillId="0" borderId="0" xfId="0"/>
    <xf numFmtId="0" fontId="4" fillId="0" borderId="0" xfId="0" applyFont="1" applyAlignment="1">
      <alignment horizontal="center" vertical="center"/>
    </xf>
    <xf numFmtId="44" fontId="4" fillId="0" borderId="0" xfId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1" xfId="0" applyFont="1" applyBorder="1" applyAlignment="1">
      <alignment horizontal="justify" vertical="center" wrapText="1"/>
    </xf>
    <xf numFmtId="44" fontId="3" fillId="0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4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justify"/>
    </xf>
    <xf numFmtId="0" fontId="3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/>
    </xf>
    <xf numFmtId="0" fontId="4" fillId="0" borderId="2" xfId="0" applyFont="1" applyBorder="1" applyAlignment="1">
      <alignment horizontal="center" vertical="center" wrapText="1"/>
    </xf>
    <xf numFmtId="44" fontId="4" fillId="0" borderId="2" xfId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44" fontId="3" fillId="0" borderId="0" xfId="1" applyFont="1" applyFill="1" applyBorder="1" applyAlignment="1">
      <alignment vertical="center"/>
    </xf>
    <xf numFmtId="165" fontId="10" fillId="0" borderId="6" xfId="3" applyNumberFormat="1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6" fillId="0" borderId="0" xfId="0" applyFont="1"/>
    <xf numFmtId="0" fontId="10" fillId="0" borderId="11" xfId="0" applyFont="1" applyBorder="1" applyAlignment="1">
      <alignment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44" fontId="10" fillId="0" borderId="1" xfId="1" applyFont="1" applyBorder="1" applyAlignment="1">
      <alignment horizontal="center" vertical="center" wrapText="1"/>
    </xf>
    <xf numFmtId="17" fontId="10" fillId="0" borderId="7" xfId="3" quotePrefix="1" applyNumberFormat="1" applyFont="1" applyBorder="1" applyAlignment="1">
      <alignment horizontal="center" vertical="center"/>
    </xf>
    <xf numFmtId="44" fontId="3" fillId="0" borderId="2" xfId="1" applyFont="1" applyFill="1" applyBorder="1" applyAlignment="1">
      <alignment horizontal="center" vertical="center" wrapText="1"/>
    </xf>
    <xf numFmtId="44" fontId="4" fillId="0" borderId="0" xfId="0" applyNumberFormat="1" applyFont="1" applyAlignment="1">
      <alignment vertical="center"/>
    </xf>
    <xf numFmtId="44" fontId="13" fillId="0" borderId="1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2" xfId="0" applyFont="1" applyBorder="1" applyAlignment="1">
      <alignment horizontal="center" vertical="center"/>
    </xf>
    <xf numFmtId="44" fontId="4" fillId="0" borderId="12" xfId="1" applyFont="1" applyFill="1" applyBorder="1" applyAlignment="1">
      <alignment vertical="center"/>
    </xf>
    <xf numFmtId="44" fontId="4" fillId="0" borderId="7" xfId="1" applyFont="1" applyFill="1" applyBorder="1" applyAlignment="1">
      <alignment vertical="center"/>
    </xf>
    <xf numFmtId="0" fontId="4" fillId="0" borderId="6" xfId="0" applyFont="1" applyBorder="1" applyAlignment="1">
      <alignment horizontal="justify"/>
    </xf>
    <xf numFmtId="0" fontId="3" fillId="0" borderId="12" xfId="0" applyFont="1" applyBorder="1" applyAlignment="1">
      <alignment horizontal="center" vertical="center"/>
    </xf>
    <xf numFmtId="44" fontId="3" fillId="0" borderId="12" xfId="1" applyFont="1" applyFill="1" applyBorder="1" applyAlignment="1">
      <alignment vertical="center"/>
    </xf>
    <xf numFmtId="44" fontId="3" fillId="0" borderId="7" xfId="1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44" fontId="4" fillId="0" borderId="1" xfId="1" applyFont="1" applyFill="1" applyBorder="1" applyAlignment="1">
      <alignment vertical="center"/>
    </xf>
    <xf numFmtId="44" fontId="3" fillId="0" borderId="1" xfId="1" applyFont="1" applyFill="1" applyBorder="1" applyAlignment="1">
      <alignment vertical="center"/>
    </xf>
    <xf numFmtId="44" fontId="4" fillId="0" borderId="13" xfId="1" applyFont="1" applyFill="1" applyBorder="1" applyAlignment="1">
      <alignment vertical="center"/>
    </xf>
    <xf numFmtId="44" fontId="4" fillId="0" borderId="0" xfId="1" applyFont="1" applyFill="1" applyBorder="1" applyAlignment="1">
      <alignment vertical="center" wrapText="1"/>
    </xf>
    <xf numFmtId="44" fontId="3" fillId="0" borderId="0" xfId="1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44" fontId="4" fillId="0" borderId="12" xfId="1" applyFont="1" applyFill="1" applyBorder="1" applyAlignment="1">
      <alignment horizontal="center" vertical="center" wrapText="1"/>
    </xf>
    <xf numFmtId="44" fontId="3" fillId="0" borderId="7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44" fontId="4" fillId="0" borderId="1" xfId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justify" vertical="center"/>
    </xf>
    <xf numFmtId="0" fontId="4" fillId="0" borderId="9" xfId="0" applyFont="1" applyBorder="1" applyAlignment="1">
      <alignment horizontal="center" vertical="center"/>
    </xf>
    <xf numFmtId="44" fontId="4" fillId="0" borderId="9" xfId="1" applyFont="1" applyFill="1" applyBorder="1" applyAlignment="1">
      <alignment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44" fontId="4" fillId="0" borderId="14" xfId="1" applyFont="1" applyFill="1" applyBorder="1" applyAlignment="1">
      <alignment vertical="center"/>
    </xf>
    <xf numFmtId="44" fontId="3" fillId="0" borderId="12" xfId="1" applyFont="1" applyFill="1" applyBorder="1" applyAlignment="1">
      <alignment horizontal="right" vertical="center"/>
    </xf>
    <xf numFmtId="44" fontId="4" fillId="0" borderId="1" xfId="0" applyNumberFormat="1" applyFont="1" applyBorder="1" applyAlignment="1">
      <alignment vertical="center"/>
    </xf>
    <xf numFmtId="0" fontId="6" fillId="0" borderId="15" xfId="0" applyFont="1" applyBorder="1" applyAlignment="1">
      <alignment horizontal="justify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44" fontId="3" fillId="0" borderId="5" xfId="1" applyFont="1" applyFill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44" fontId="3" fillId="0" borderId="10" xfId="1" applyFont="1" applyFill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44" fontId="4" fillId="0" borderId="7" xfId="1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/>
    </xf>
    <xf numFmtId="44" fontId="3" fillId="0" borderId="4" xfId="1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44" fontId="4" fillId="0" borderId="4" xfId="1" applyFont="1" applyFill="1" applyBorder="1" applyAlignment="1">
      <alignment horizontal="center" vertical="center" wrapText="1"/>
    </xf>
    <xf numFmtId="44" fontId="3" fillId="0" borderId="5" xfId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44" fontId="4" fillId="0" borderId="4" xfId="1" applyFont="1" applyFill="1" applyBorder="1" applyAlignment="1">
      <alignment vertical="center"/>
    </xf>
    <xf numFmtId="44" fontId="4" fillId="0" borderId="2" xfId="1" applyFont="1" applyFill="1" applyBorder="1" applyAlignment="1">
      <alignment vertical="center"/>
    </xf>
    <xf numFmtId="44" fontId="3" fillId="0" borderId="13" xfId="1" applyFont="1" applyFill="1" applyBorder="1" applyAlignment="1">
      <alignment vertical="center"/>
    </xf>
    <xf numFmtId="0" fontId="4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6" fillId="0" borderId="8" xfId="0" applyFont="1" applyBorder="1" applyAlignment="1">
      <alignment horizontal="left" vertical="center" wrapText="1"/>
    </xf>
    <xf numFmtId="44" fontId="3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/>
    </xf>
    <xf numFmtId="44" fontId="3" fillId="0" borderId="2" xfId="0" applyNumberFormat="1" applyFont="1" applyBorder="1" applyAlignment="1">
      <alignment vertical="center"/>
    </xf>
    <xf numFmtId="0" fontId="3" fillId="0" borderId="6" xfId="0" applyFont="1" applyBorder="1" applyAlignment="1">
      <alignment horizontal="justify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3" fillId="0" borderId="0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44" fontId="10" fillId="0" borderId="0" xfId="1" applyFont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center" vertical="center"/>
    </xf>
    <xf numFmtId="165" fontId="10" fillId="0" borderId="3" xfId="3" applyNumberFormat="1" applyFont="1" applyBorder="1" applyAlignment="1">
      <alignment horizontal="center" vertical="center"/>
    </xf>
    <xf numFmtId="17" fontId="10" fillId="0" borderId="5" xfId="3" quotePrefix="1" applyNumberFormat="1" applyFont="1" applyBorder="1" applyAlignment="1">
      <alignment horizontal="center" vertical="center"/>
    </xf>
    <xf numFmtId="44" fontId="3" fillId="0" borderId="0" xfId="0" applyNumberFormat="1" applyFont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2" fillId="0" borderId="12" xfId="3" applyFont="1" applyBorder="1" applyAlignment="1">
      <alignment horizontal="center" vertical="center"/>
    </xf>
    <xf numFmtId="0" fontId="12" fillId="0" borderId="8" xfId="3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10" xfId="1" applyFont="1" applyFill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44" fontId="4" fillId="0" borderId="16" xfId="1" applyFont="1" applyFill="1" applyBorder="1" applyAlignment="1">
      <alignment vertical="center"/>
    </xf>
    <xf numFmtId="44" fontId="3" fillId="0" borderId="7" xfId="1" applyFont="1" applyFill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12" xfId="0" applyFont="1" applyBorder="1"/>
    <xf numFmtId="0" fontId="6" fillId="0" borderId="7" xfId="0" applyFont="1" applyBorder="1"/>
    <xf numFmtId="44" fontId="3" fillId="0" borderId="2" xfId="1" applyFont="1" applyFill="1" applyBorder="1" applyAlignment="1">
      <alignment vertical="center"/>
    </xf>
    <xf numFmtId="44" fontId="3" fillId="0" borderId="13" xfId="1" applyFont="1" applyFill="1" applyBorder="1" applyAlignment="1">
      <alignment vertical="center" wrapText="1"/>
    </xf>
    <xf numFmtId="0" fontId="12" fillId="0" borderId="6" xfId="3" applyFont="1" applyBorder="1" applyAlignment="1">
      <alignment vertical="center"/>
    </xf>
    <xf numFmtId="0" fontId="12" fillId="0" borderId="12" xfId="3" applyFont="1" applyBorder="1" applyAlignment="1">
      <alignment vertical="center"/>
    </xf>
    <xf numFmtId="0" fontId="12" fillId="0" borderId="7" xfId="3" applyFont="1" applyBorder="1" applyAlignment="1">
      <alignment vertical="center"/>
    </xf>
    <xf numFmtId="17" fontId="10" fillId="0" borderId="12" xfId="3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6" xfId="0" applyFont="1" applyBorder="1"/>
    <xf numFmtId="0" fontId="4" fillId="0" borderId="1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5" fillId="0" borderId="8" xfId="0" applyFont="1" applyBorder="1"/>
    <xf numFmtId="44" fontId="5" fillId="0" borderId="6" xfId="0" applyNumberFormat="1" applyFont="1" applyBorder="1"/>
    <xf numFmtId="0" fontId="5" fillId="0" borderId="3" xfId="0" applyFont="1" applyBorder="1"/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4" fontId="5" fillId="0" borderId="8" xfId="0" applyNumberFormat="1" applyFont="1" applyBorder="1"/>
    <xf numFmtId="44" fontId="4" fillId="0" borderId="9" xfId="0" applyNumberFormat="1" applyFont="1" applyBorder="1" applyAlignment="1">
      <alignment vertical="center"/>
    </xf>
    <xf numFmtId="44" fontId="4" fillId="0" borderId="5" xfId="1" applyFont="1" applyFill="1" applyBorder="1" applyAlignment="1">
      <alignment vertical="center"/>
    </xf>
    <xf numFmtId="44" fontId="4" fillId="0" borderId="7" xfId="0" applyNumberFormat="1" applyFont="1" applyBorder="1" applyAlignment="1">
      <alignment vertical="center"/>
    </xf>
    <xf numFmtId="44" fontId="3" fillId="0" borderId="10" xfId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2" fillId="0" borderId="11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16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/>
    </xf>
    <xf numFmtId="0" fontId="12" fillId="0" borderId="9" xfId="3" applyFont="1" applyBorder="1" applyAlignment="1">
      <alignment horizontal="center" vertical="center"/>
    </xf>
    <xf numFmtId="0" fontId="12" fillId="0" borderId="12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/>
    </xf>
    <xf numFmtId="0" fontId="12" fillId="0" borderId="6" xfId="3" applyFont="1" applyBorder="1" applyAlignment="1">
      <alignment horizontal="center" vertical="center" wrapText="1"/>
    </xf>
    <xf numFmtId="0" fontId="12" fillId="0" borderId="12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vertical="center" wrapText="1"/>
    </xf>
    <xf numFmtId="44" fontId="3" fillId="2" borderId="1" xfId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4" fontId="4" fillId="2" borderId="1" xfId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4" fontId="6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</cellXfs>
  <cellStyles count="14">
    <cellStyle name="Euro" xfId="4"/>
    <cellStyle name="Monétaire" xfId="1" builtinId="4"/>
    <cellStyle name="Monétaire 2" xfId="8"/>
    <cellStyle name="Monétaire 2 2" xfId="13"/>
    <cellStyle name="Monétaire 3" xfId="6"/>
    <cellStyle name="Monétaire 3 2" xfId="12"/>
    <cellStyle name="Monétaire 4" xfId="9"/>
    <cellStyle name="Normal" xfId="0" builtinId="0"/>
    <cellStyle name="Normal 2" xfId="7"/>
    <cellStyle name="Normal 3" xfId="2"/>
    <cellStyle name="Normal 3 2" xfId="10"/>
    <cellStyle name="Normal 5 2" xfId="3"/>
    <cellStyle name="Pourcentage 2" xfId="5"/>
    <cellStyle name="Pourcentage 2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933450</xdr:colOff>
      <xdr:row>1</xdr:row>
      <xdr:rowOff>206920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xmlns="" id="{D7A404A3-4716-492D-8FD2-BC3DF0D249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47625"/>
          <a:ext cx="866775" cy="467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47625</xdr:rowOff>
    </xdr:from>
    <xdr:to>
      <xdr:col>0</xdr:col>
      <xdr:colOff>914400</xdr:colOff>
      <xdr:row>1</xdr:row>
      <xdr:rowOff>365035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21AE038-D2D4-404E-8A42-90B835AC8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" y="49530"/>
          <a:ext cx="864870" cy="445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47625</xdr:rowOff>
    </xdr:from>
    <xdr:to>
      <xdr:col>0</xdr:col>
      <xdr:colOff>916305</xdr:colOff>
      <xdr:row>1</xdr:row>
      <xdr:rowOff>361225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ACE8AF0A-4BB2-432F-B1D0-E7ECB049E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49530"/>
          <a:ext cx="876300" cy="462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6"/>
  <sheetViews>
    <sheetView view="pageBreakPreview" zoomScale="55" zoomScaleNormal="130" zoomScaleSheetLayoutView="55" zoomScalePageLayoutView="130" workbookViewId="0">
      <pane xSplit="1" topLeftCell="B1" activePane="topRight" state="frozen"/>
      <selection pane="topRight" activeCell="C12" sqref="C12"/>
    </sheetView>
  </sheetViews>
  <sheetFormatPr baseColWidth="10" defaultColWidth="11.42578125" defaultRowHeight="12.75"/>
  <cols>
    <col min="1" max="1" width="134.140625" style="3" customWidth="1"/>
    <col min="2" max="4" width="14.28515625" style="1" customWidth="1"/>
    <col min="5" max="6" width="14.28515625" style="2" customWidth="1"/>
    <col min="7" max="7" width="3.7109375" style="2" customWidth="1"/>
    <col min="8" max="8" width="14.28515625" style="4" customWidth="1"/>
    <col min="9" max="12" width="14.28515625" style="3" customWidth="1"/>
    <col min="13" max="13" width="3.85546875" style="3" customWidth="1"/>
    <col min="14" max="18" width="14.28515625" style="3" customWidth="1"/>
    <col min="19" max="19" width="3.5703125" style="3" customWidth="1"/>
    <col min="20" max="24" width="14.28515625" style="3" customWidth="1"/>
    <col min="25" max="25" width="2.28515625" style="3" customWidth="1"/>
    <col min="26" max="16384" width="11.42578125" style="3"/>
  </cols>
  <sheetData>
    <row r="1" spans="1:24" s="21" customFormat="1" ht="24" customHeight="1">
      <c r="A1" s="153" t="s">
        <v>114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5"/>
      <c r="W1" s="19" t="s">
        <v>18</v>
      </c>
      <c r="X1" s="20" t="s">
        <v>166</v>
      </c>
    </row>
    <row r="2" spans="1:24" s="21" customFormat="1" ht="21.75" customHeight="1">
      <c r="A2" s="130"/>
      <c r="B2" s="131"/>
      <c r="C2" s="132"/>
      <c r="D2" s="113"/>
      <c r="E2" s="126"/>
      <c r="F2" s="126"/>
      <c r="G2" s="133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7"/>
      <c r="W2" s="108" t="s">
        <v>19</v>
      </c>
      <c r="X2" s="109">
        <v>46059</v>
      </c>
    </row>
    <row r="3" spans="1:24" s="21" customFormat="1" ht="21.75" customHeight="1">
      <c r="A3" s="107"/>
      <c r="B3" s="164" t="s">
        <v>167</v>
      </c>
      <c r="C3" s="158"/>
      <c r="D3" s="158"/>
      <c r="E3" s="158"/>
      <c r="F3" s="158"/>
      <c r="G3" s="158"/>
      <c r="H3" s="158"/>
      <c r="I3" s="158"/>
      <c r="J3" s="158"/>
      <c r="K3" s="158"/>
      <c r="L3" s="159"/>
      <c r="N3" s="156" t="s">
        <v>168</v>
      </c>
      <c r="O3" s="157"/>
      <c r="P3" s="157"/>
      <c r="Q3" s="157"/>
      <c r="R3" s="157"/>
      <c r="S3" s="157"/>
      <c r="T3" s="157"/>
      <c r="U3" s="157"/>
      <c r="V3" s="157"/>
      <c r="W3" s="158"/>
      <c r="X3" s="159"/>
    </row>
    <row r="4" spans="1:24" s="21" customFormat="1" ht="6.75" customHeight="1">
      <c r="A4" s="22"/>
      <c r="B4" s="163"/>
      <c r="C4" s="163"/>
      <c r="D4" s="163"/>
      <c r="E4" s="163"/>
      <c r="F4" s="163"/>
      <c r="G4" s="102"/>
    </row>
    <row r="5" spans="1:24" s="21" customFormat="1" ht="31.15" customHeight="1">
      <c r="A5" s="22"/>
      <c r="B5" s="160" t="s">
        <v>163</v>
      </c>
      <c r="C5" s="161"/>
      <c r="D5" s="161"/>
      <c r="E5" s="161"/>
      <c r="F5" s="162"/>
      <c r="G5" s="104"/>
      <c r="H5" s="160" t="s">
        <v>164</v>
      </c>
      <c r="I5" s="161"/>
      <c r="J5" s="161"/>
      <c r="K5" s="161"/>
      <c r="L5" s="162"/>
      <c r="N5" s="160" t="s">
        <v>163</v>
      </c>
      <c r="O5" s="161"/>
      <c r="P5" s="161"/>
      <c r="Q5" s="161"/>
      <c r="R5" s="162"/>
      <c r="T5" s="160" t="s">
        <v>169</v>
      </c>
      <c r="U5" s="161"/>
      <c r="V5" s="161"/>
      <c r="W5" s="161"/>
      <c r="X5" s="162"/>
    </row>
    <row r="6" spans="1:24" s="21" customFormat="1">
      <c r="A6" s="23" t="s">
        <v>20</v>
      </c>
      <c r="B6" s="24" t="s">
        <v>0</v>
      </c>
      <c r="C6" s="24" t="s">
        <v>6</v>
      </c>
      <c r="D6" s="24" t="s">
        <v>30</v>
      </c>
      <c r="E6" s="25" t="s">
        <v>1</v>
      </c>
      <c r="F6" s="25" t="s">
        <v>2</v>
      </c>
      <c r="G6" s="25"/>
      <c r="H6" s="24" t="s">
        <v>0</v>
      </c>
      <c r="I6" s="24" t="s">
        <v>6</v>
      </c>
      <c r="J6" s="24" t="s">
        <v>30</v>
      </c>
      <c r="K6" s="25" t="s">
        <v>1</v>
      </c>
      <c r="L6" s="25" t="s">
        <v>2</v>
      </c>
      <c r="N6" s="24" t="s">
        <v>0</v>
      </c>
      <c r="O6" s="24" t="s">
        <v>6</v>
      </c>
      <c r="P6" s="24" t="s">
        <v>30</v>
      </c>
      <c r="Q6" s="25" t="s">
        <v>1</v>
      </c>
      <c r="R6" s="25" t="s">
        <v>2</v>
      </c>
      <c r="T6" s="24" t="s">
        <v>0</v>
      </c>
      <c r="U6" s="24" t="s">
        <v>6</v>
      </c>
      <c r="V6" s="24" t="s">
        <v>30</v>
      </c>
      <c r="W6" s="25" t="s">
        <v>1</v>
      </c>
      <c r="X6" s="25" t="s">
        <v>2</v>
      </c>
    </row>
    <row r="7" spans="1:24" s="21" customFormat="1">
      <c r="A7" s="31" t="s">
        <v>34</v>
      </c>
      <c r="B7" s="24"/>
      <c r="C7" s="24"/>
      <c r="D7" s="24"/>
      <c r="E7" s="25"/>
      <c r="F7" s="25"/>
      <c r="G7" s="105"/>
      <c r="N7" s="24"/>
      <c r="O7" s="24"/>
      <c r="P7" s="24"/>
      <c r="Q7" s="25"/>
      <c r="R7" s="25"/>
      <c r="T7" s="24"/>
      <c r="U7" s="24"/>
      <c r="V7" s="24"/>
      <c r="W7" s="25"/>
      <c r="X7" s="25"/>
    </row>
    <row r="8" spans="1:24">
      <c r="A8" s="7" t="s">
        <v>147</v>
      </c>
      <c r="B8" s="8"/>
      <c r="C8" s="8"/>
      <c r="D8" s="8"/>
      <c r="E8" s="6">
        <f>SUM(F14)</f>
        <v>0</v>
      </c>
      <c r="F8" s="9"/>
      <c r="G8" s="106"/>
      <c r="H8" s="8"/>
      <c r="I8" s="8"/>
      <c r="J8" s="8"/>
      <c r="K8" s="6">
        <f>SUM(L14)</f>
        <v>0</v>
      </c>
      <c r="L8" s="9"/>
      <c r="N8" s="8"/>
      <c r="O8" s="8"/>
      <c r="P8" s="8"/>
      <c r="Q8" s="6">
        <f>SUM(R14)</f>
        <v>0</v>
      </c>
      <c r="R8" s="9"/>
      <c r="T8" s="8"/>
      <c r="U8" s="8"/>
      <c r="V8" s="8"/>
      <c r="W8" s="6">
        <f>SUM(X14)</f>
        <v>0</v>
      </c>
      <c r="X8" s="9"/>
    </row>
    <row r="9" spans="1:24">
      <c r="A9" s="10" t="s">
        <v>15</v>
      </c>
      <c r="B9" s="8" t="s">
        <v>3</v>
      </c>
      <c r="C9" s="8">
        <v>1</v>
      </c>
      <c r="D9" s="8"/>
      <c r="E9" s="9"/>
      <c r="F9" s="9">
        <f t="shared" ref="F9:F13" si="0">E9*C9</f>
        <v>0</v>
      </c>
      <c r="G9" s="106"/>
      <c r="H9" s="8" t="s">
        <v>3</v>
      </c>
      <c r="I9" s="8">
        <v>1</v>
      </c>
      <c r="J9" s="8"/>
      <c r="K9" s="9"/>
      <c r="L9" s="9">
        <f t="shared" ref="L9:L13" si="1">K9*I9</f>
        <v>0</v>
      </c>
      <c r="N9" s="8" t="s">
        <v>3</v>
      </c>
      <c r="O9" s="8">
        <v>1</v>
      </c>
      <c r="P9" s="8"/>
      <c r="Q9" s="9"/>
      <c r="R9" s="9">
        <f t="shared" ref="R9:R13" si="2">Q9*O9</f>
        <v>0</v>
      </c>
      <c r="T9" s="8" t="s">
        <v>3</v>
      </c>
      <c r="U9" s="8">
        <v>1</v>
      </c>
      <c r="V9" s="8"/>
      <c r="W9" s="9"/>
      <c r="X9" s="9">
        <f t="shared" ref="X9:X13" si="3">W9*U9</f>
        <v>0</v>
      </c>
    </row>
    <row r="10" spans="1:24">
      <c r="A10" s="10" t="s">
        <v>58</v>
      </c>
      <c r="B10" s="8" t="s">
        <v>3</v>
      </c>
      <c r="C10" s="8">
        <v>1</v>
      </c>
      <c r="D10" s="8"/>
      <c r="E10" s="9"/>
      <c r="F10" s="9">
        <f t="shared" ref="F10" si="4">E10*C10</f>
        <v>0</v>
      </c>
      <c r="G10" s="106"/>
      <c r="H10" s="8" t="s">
        <v>3</v>
      </c>
      <c r="I10" s="8">
        <v>1</v>
      </c>
      <c r="J10" s="8"/>
      <c r="K10" s="9"/>
      <c r="L10" s="9">
        <f t="shared" si="1"/>
        <v>0</v>
      </c>
      <c r="N10" s="8" t="s">
        <v>3</v>
      </c>
      <c r="O10" s="8">
        <v>1</v>
      </c>
      <c r="P10" s="8"/>
      <c r="Q10" s="9"/>
      <c r="R10" s="9">
        <f t="shared" si="2"/>
        <v>0</v>
      </c>
      <c r="T10" s="8" t="s">
        <v>3</v>
      </c>
      <c r="U10" s="8">
        <v>1</v>
      </c>
      <c r="V10" s="8"/>
      <c r="W10" s="9"/>
      <c r="X10" s="9">
        <f t="shared" si="3"/>
        <v>0</v>
      </c>
    </row>
    <row r="11" spans="1:24">
      <c r="A11" s="10" t="s">
        <v>7</v>
      </c>
      <c r="B11" s="8" t="s">
        <v>3</v>
      </c>
      <c r="C11" s="8">
        <v>0</v>
      </c>
      <c r="D11" s="8"/>
      <c r="E11" s="9"/>
      <c r="F11" s="9">
        <f t="shared" si="0"/>
        <v>0</v>
      </c>
      <c r="G11" s="106"/>
      <c r="H11" s="8" t="s">
        <v>3</v>
      </c>
      <c r="I11" s="8">
        <v>0</v>
      </c>
      <c r="J11" s="8"/>
      <c r="K11" s="9"/>
      <c r="L11" s="9">
        <f t="shared" si="1"/>
        <v>0</v>
      </c>
      <c r="N11" s="8" t="s">
        <v>3</v>
      </c>
      <c r="O11" s="8">
        <v>0</v>
      </c>
      <c r="P11" s="8"/>
      <c r="Q11" s="9"/>
      <c r="R11" s="9">
        <f t="shared" si="2"/>
        <v>0</v>
      </c>
      <c r="T11" s="8" t="s">
        <v>3</v>
      </c>
      <c r="U11" s="8">
        <v>0</v>
      </c>
      <c r="V11" s="8"/>
      <c r="W11" s="9"/>
      <c r="X11" s="9">
        <f t="shared" si="3"/>
        <v>0</v>
      </c>
    </row>
    <row r="12" spans="1:24">
      <c r="A12" s="10" t="s">
        <v>23</v>
      </c>
      <c r="B12" s="8" t="s">
        <v>3</v>
      </c>
      <c r="C12" s="8">
        <v>1</v>
      </c>
      <c r="D12" s="8"/>
      <c r="E12" s="9"/>
      <c r="F12" s="9">
        <f t="shared" si="0"/>
        <v>0</v>
      </c>
      <c r="G12" s="106"/>
      <c r="H12" s="8" t="s">
        <v>3</v>
      </c>
      <c r="I12" s="8">
        <v>1</v>
      </c>
      <c r="J12" s="8"/>
      <c r="K12" s="9"/>
      <c r="L12" s="9">
        <f t="shared" si="1"/>
        <v>0</v>
      </c>
      <c r="N12" s="8" t="s">
        <v>3</v>
      </c>
      <c r="O12" s="8">
        <v>1</v>
      </c>
      <c r="P12" s="8"/>
      <c r="Q12" s="9"/>
      <c r="R12" s="9">
        <f t="shared" si="2"/>
        <v>0</v>
      </c>
      <c r="T12" s="8" t="s">
        <v>3</v>
      </c>
      <c r="U12" s="8">
        <v>1</v>
      </c>
      <c r="V12" s="8"/>
      <c r="W12" s="9"/>
      <c r="X12" s="9">
        <f t="shared" si="3"/>
        <v>0</v>
      </c>
    </row>
    <row r="13" spans="1:24">
      <c r="A13" s="10" t="s">
        <v>24</v>
      </c>
      <c r="B13" s="8" t="s">
        <v>3</v>
      </c>
      <c r="C13" s="8">
        <v>1</v>
      </c>
      <c r="D13" s="8"/>
      <c r="E13" s="9"/>
      <c r="F13" s="9">
        <f t="shared" si="0"/>
        <v>0</v>
      </c>
      <c r="G13" s="106"/>
      <c r="H13" s="8" t="s">
        <v>3</v>
      </c>
      <c r="I13" s="8">
        <v>1</v>
      </c>
      <c r="J13" s="8"/>
      <c r="K13" s="9"/>
      <c r="L13" s="9">
        <f t="shared" si="1"/>
        <v>0</v>
      </c>
      <c r="N13" s="8" t="s">
        <v>3</v>
      </c>
      <c r="O13" s="8">
        <v>1</v>
      </c>
      <c r="P13" s="8"/>
      <c r="Q13" s="9"/>
      <c r="R13" s="9">
        <f t="shared" si="2"/>
        <v>0</v>
      </c>
      <c r="T13" s="8" t="s">
        <v>3</v>
      </c>
      <c r="U13" s="8">
        <v>1</v>
      </c>
      <c r="V13" s="8"/>
      <c r="W13" s="9"/>
      <c r="X13" s="9">
        <f t="shared" si="3"/>
        <v>0</v>
      </c>
    </row>
    <row r="14" spans="1:24">
      <c r="A14" s="5" t="str">
        <f>CONCATENATE("Sous-total n°",A8)</f>
        <v>Sous-total n°2.1 PREPARATION DE CHANTIER</v>
      </c>
      <c r="B14" s="8"/>
      <c r="C14" s="8"/>
      <c r="D14" s="8"/>
      <c r="F14" s="6">
        <f>SUM(F9:F13)</f>
        <v>0</v>
      </c>
      <c r="G14" s="103"/>
      <c r="H14" s="8"/>
      <c r="I14" s="8"/>
      <c r="J14" s="8"/>
      <c r="K14" s="2"/>
      <c r="L14" s="6">
        <f>SUM(L9:L13)</f>
        <v>0</v>
      </c>
      <c r="N14" s="8"/>
      <c r="O14" s="8"/>
      <c r="P14" s="8"/>
      <c r="Q14" s="9"/>
      <c r="R14" s="6">
        <f>SUM(R9:R13)</f>
        <v>0</v>
      </c>
      <c r="T14" s="8"/>
      <c r="U14" s="8"/>
      <c r="V14" s="8"/>
      <c r="W14" s="9"/>
      <c r="X14" s="6">
        <f>SUM(X9:X13)</f>
        <v>0</v>
      </c>
    </row>
    <row r="15" spans="1:24">
      <c r="A15" s="5"/>
      <c r="B15" s="8"/>
      <c r="C15" s="8"/>
      <c r="D15" s="8"/>
      <c r="E15" s="9"/>
      <c r="F15" s="6"/>
      <c r="G15" s="103"/>
      <c r="H15" s="8"/>
      <c r="I15" s="8"/>
      <c r="J15" s="8"/>
      <c r="K15" s="9"/>
      <c r="L15" s="6"/>
      <c r="N15" s="8"/>
      <c r="O15" s="8"/>
      <c r="P15" s="8"/>
      <c r="Q15" s="9"/>
      <c r="R15" s="6"/>
      <c r="T15" s="8"/>
      <c r="U15" s="8"/>
      <c r="V15" s="8"/>
      <c r="W15" s="9"/>
      <c r="X15" s="6"/>
    </row>
    <row r="16" spans="1:24">
      <c r="A16" s="7" t="s">
        <v>148</v>
      </c>
      <c r="B16" s="8"/>
      <c r="C16" s="8"/>
      <c r="D16" s="8"/>
      <c r="E16" s="6">
        <f>SUM(F22)</f>
        <v>0</v>
      </c>
      <c r="F16" s="9"/>
      <c r="G16" s="106"/>
      <c r="H16" s="8"/>
      <c r="I16" s="8"/>
      <c r="J16" s="8"/>
      <c r="K16" s="6">
        <f>SUM(L22)</f>
        <v>0</v>
      </c>
      <c r="L16" s="9"/>
      <c r="N16" s="8"/>
      <c r="O16" s="8"/>
      <c r="P16" s="8"/>
      <c r="Q16" s="6">
        <f>SUM(R22)</f>
        <v>0</v>
      </c>
      <c r="R16" s="9"/>
      <c r="T16" s="8"/>
      <c r="U16" s="8"/>
      <c r="V16" s="8"/>
      <c r="W16" s="6">
        <f>SUM(X22)</f>
        <v>0</v>
      </c>
      <c r="X16" s="9"/>
    </row>
    <row r="17" spans="1:24" s="11" customFormat="1">
      <c r="A17" s="10" t="s">
        <v>11</v>
      </c>
      <c r="B17" s="8" t="s">
        <v>12</v>
      </c>
      <c r="C17" s="8">
        <v>0</v>
      </c>
      <c r="D17" s="8"/>
      <c r="E17" s="9"/>
      <c r="F17" s="9">
        <f>E17*C17</f>
        <v>0</v>
      </c>
      <c r="G17" s="106"/>
      <c r="H17" s="8" t="s">
        <v>12</v>
      </c>
      <c r="I17" s="8">
        <v>0</v>
      </c>
      <c r="J17" s="8"/>
      <c r="K17" s="9"/>
      <c r="L17" s="9">
        <f>K17*I17</f>
        <v>0</v>
      </c>
      <c r="N17" s="8" t="s">
        <v>12</v>
      </c>
      <c r="O17" s="8">
        <v>0</v>
      </c>
      <c r="P17" s="8"/>
      <c r="Q17" s="9"/>
      <c r="R17" s="9">
        <f>Q17*O17</f>
        <v>0</v>
      </c>
      <c r="T17" s="8" t="s">
        <v>12</v>
      </c>
      <c r="U17" s="8">
        <v>0</v>
      </c>
      <c r="V17" s="8"/>
      <c r="W17" s="9"/>
      <c r="X17" s="9">
        <f>W17*U17</f>
        <v>0</v>
      </c>
    </row>
    <row r="18" spans="1:24" s="11" customFormat="1">
      <c r="A18" s="10" t="s">
        <v>13</v>
      </c>
      <c r="B18" s="8" t="s">
        <v>12</v>
      </c>
      <c r="C18" s="8">
        <v>0</v>
      </c>
      <c r="D18" s="8"/>
      <c r="E18" s="9"/>
      <c r="F18" s="9">
        <f>E18*C18</f>
        <v>0</v>
      </c>
      <c r="G18" s="106"/>
      <c r="H18" s="8" t="s">
        <v>12</v>
      </c>
      <c r="I18" s="8">
        <v>0</v>
      </c>
      <c r="J18" s="8"/>
      <c r="K18" s="9"/>
      <c r="L18" s="9">
        <f>K18*I18</f>
        <v>0</v>
      </c>
      <c r="N18" s="8" t="s">
        <v>12</v>
      </c>
      <c r="O18" s="8">
        <v>0</v>
      </c>
      <c r="P18" s="8"/>
      <c r="Q18" s="9"/>
      <c r="R18" s="9">
        <f>Q18*O18</f>
        <v>0</v>
      </c>
      <c r="T18" s="8" t="s">
        <v>12</v>
      </c>
      <c r="U18" s="8">
        <v>0</v>
      </c>
      <c r="V18" s="8"/>
      <c r="W18" s="9"/>
      <c r="X18" s="9">
        <f>W18*U18</f>
        <v>0</v>
      </c>
    </row>
    <row r="19" spans="1:24" s="11" customFormat="1">
      <c r="A19" s="10" t="s">
        <v>14</v>
      </c>
      <c r="B19" s="8" t="s">
        <v>12</v>
      </c>
      <c r="C19" s="8">
        <v>1</v>
      </c>
      <c r="D19" s="8"/>
      <c r="E19" s="9"/>
      <c r="F19" s="9">
        <f>E19*C19</f>
        <v>0</v>
      </c>
      <c r="G19" s="106"/>
      <c r="H19" s="8" t="s">
        <v>12</v>
      </c>
      <c r="I19" s="8">
        <v>1</v>
      </c>
      <c r="J19" s="8"/>
      <c r="K19" s="9"/>
      <c r="L19" s="9">
        <f>K19*I19</f>
        <v>0</v>
      </c>
      <c r="N19" s="8" t="s">
        <v>12</v>
      </c>
      <c r="O19" s="8">
        <v>1</v>
      </c>
      <c r="P19" s="8"/>
      <c r="Q19" s="9"/>
      <c r="R19" s="9">
        <f>Q19*O19</f>
        <v>0</v>
      </c>
      <c r="T19" s="8" t="s">
        <v>12</v>
      </c>
      <c r="U19" s="8">
        <v>1</v>
      </c>
      <c r="V19" s="8"/>
      <c r="W19" s="9"/>
      <c r="X19" s="9">
        <f>W19*U19</f>
        <v>0</v>
      </c>
    </row>
    <row r="20" spans="1:24" s="11" customFormat="1">
      <c r="A20" s="10" t="s">
        <v>60</v>
      </c>
      <c r="B20" s="8" t="s">
        <v>12</v>
      </c>
      <c r="C20" s="8">
        <v>1</v>
      </c>
      <c r="D20" s="8"/>
      <c r="E20" s="9"/>
      <c r="F20" s="9">
        <f>E20*C20</f>
        <v>0</v>
      </c>
      <c r="G20" s="106"/>
      <c r="H20" s="8" t="s">
        <v>12</v>
      </c>
      <c r="I20" s="8">
        <v>1</v>
      </c>
      <c r="J20" s="8"/>
      <c r="K20" s="9"/>
      <c r="L20" s="9">
        <f>K20*I20</f>
        <v>0</v>
      </c>
      <c r="N20" s="8" t="s">
        <v>12</v>
      </c>
      <c r="O20" s="8">
        <v>1</v>
      </c>
      <c r="P20" s="8"/>
      <c r="Q20" s="9"/>
      <c r="R20" s="9">
        <f>Q20*O20</f>
        <v>0</v>
      </c>
      <c r="T20" s="8" t="s">
        <v>12</v>
      </c>
      <c r="U20" s="8">
        <v>1</v>
      </c>
      <c r="V20" s="8"/>
      <c r="W20" s="9"/>
      <c r="X20" s="9">
        <f>W20*U20</f>
        <v>0</v>
      </c>
    </row>
    <row r="21" spans="1:24" s="11" customFormat="1">
      <c r="A21" s="10" t="s">
        <v>61</v>
      </c>
      <c r="B21" s="8" t="s">
        <v>12</v>
      </c>
      <c r="C21" s="8">
        <v>1</v>
      </c>
      <c r="D21" s="8"/>
      <c r="E21" s="9"/>
      <c r="F21" s="9">
        <f>E21*C21</f>
        <v>0</v>
      </c>
      <c r="G21" s="106"/>
      <c r="H21" s="8" t="s">
        <v>12</v>
      </c>
      <c r="I21" s="8">
        <v>1</v>
      </c>
      <c r="J21" s="8"/>
      <c r="K21" s="9"/>
      <c r="L21" s="9">
        <f>K21*I21</f>
        <v>0</v>
      </c>
      <c r="N21" s="8" t="s">
        <v>12</v>
      </c>
      <c r="O21" s="8">
        <v>1</v>
      </c>
      <c r="P21" s="8"/>
      <c r="Q21" s="9"/>
      <c r="R21" s="9">
        <f>Q21*O21</f>
        <v>0</v>
      </c>
      <c r="T21" s="8" t="s">
        <v>12</v>
      </c>
      <c r="U21" s="8">
        <v>1</v>
      </c>
      <c r="V21" s="8"/>
      <c r="W21" s="9"/>
      <c r="X21" s="9">
        <f>W21*U21</f>
        <v>0</v>
      </c>
    </row>
    <row r="22" spans="1:24">
      <c r="A22" s="5" t="str">
        <f>CONCATENATE("Sous-total n°",A16)</f>
        <v>Sous-total n°2.2 RESEAU DE TERRE ET LIAISONS EQUIPOTENTIELLES</v>
      </c>
      <c r="B22" s="8"/>
      <c r="C22" s="8"/>
      <c r="D22" s="8"/>
      <c r="F22" s="6">
        <f>SUM(F17:F21)</f>
        <v>0</v>
      </c>
      <c r="G22" s="103"/>
      <c r="H22" s="8"/>
      <c r="I22" s="8"/>
      <c r="J22" s="8"/>
      <c r="K22" s="2"/>
      <c r="L22" s="6">
        <f>SUM(L17:L21)</f>
        <v>0</v>
      </c>
      <c r="N22" s="8"/>
      <c r="O22" s="8"/>
      <c r="P22" s="8"/>
      <c r="Q22" s="9"/>
      <c r="R22" s="6">
        <f>SUM(R17:R21)</f>
        <v>0</v>
      </c>
      <c r="T22" s="8"/>
      <c r="U22" s="8"/>
      <c r="V22" s="8"/>
      <c r="W22" s="9"/>
      <c r="X22" s="6">
        <f>SUM(X17:X21)</f>
        <v>0</v>
      </c>
    </row>
    <row r="23" spans="1:24">
      <c r="A23" s="5"/>
      <c r="B23" s="8"/>
      <c r="C23" s="8"/>
      <c r="D23" s="8"/>
      <c r="E23" s="9"/>
      <c r="F23" s="6"/>
      <c r="G23" s="103"/>
      <c r="H23" s="8"/>
      <c r="I23" s="8"/>
      <c r="J23" s="8"/>
      <c r="K23" s="9"/>
      <c r="L23" s="6"/>
      <c r="N23" s="8"/>
      <c r="O23" s="8"/>
      <c r="P23" s="8"/>
      <c r="Q23" s="9"/>
      <c r="R23" s="6"/>
      <c r="T23" s="8"/>
      <c r="U23" s="8"/>
      <c r="V23" s="8"/>
      <c r="W23" s="9"/>
      <c r="X23" s="6"/>
    </row>
    <row r="24" spans="1:24">
      <c r="A24" s="12" t="s">
        <v>149</v>
      </c>
      <c r="B24" s="8"/>
      <c r="C24" s="8"/>
      <c r="D24" s="8"/>
      <c r="E24" s="6">
        <f>SUM(F26)</f>
        <v>0</v>
      </c>
      <c r="F24" s="9"/>
      <c r="G24" s="106"/>
      <c r="H24" s="8"/>
      <c r="I24" s="8"/>
      <c r="J24" s="8"/>
      <c r="K24" s="6">
        <f>SUM(L26)</f>
        <v>0</v>
      </c>
      <c r="L24" s="9"/>
      <c r="N24" s="8"/>
      <c r="O24" s="8"/>
      <c r="P24" s="8"/>
      <c r="Q24" s="6">
        <f>SUM(R26)</f>
        <v>0</v>
      </c>
      <c r="R24" s="9"/>
      <c r="T24" s="8"/>
      <c r="U24" s="8"/>
      <c r="V24" s="8"/>
      <c r="W24" s="6">
        <f>SUM(X26)</f>
        <v>0</v>
      </c>
      <c r="X24" s="9"/>
    </row>
    <row r="25" spans="1:24">
      <c r="A25" s="10" t="s">
        <v>31</v>
      </c>
      <c r="B25" s="8" t="s">
        <v>3</v>
      </c>
      <c r="C25" s="8">
        <v>1</v>
      </c>
      <c r="D25" s="8"/>
      <c r="E25" s="9"/>
      <c r="F25" s="9">
        <f>E25*C25</f>
        <v>0</v>
      </c>
      <c r="G25" s="106"/>
      <c r="H25" s="8" t="s">
        <v>3</v>
      </c>
      <c r="I25" s="8">
        <v>0</v>
      </c>
      <c r="J25" s="8"/>
      <c r="K25" s="9"/>
      <c r="L25" s="9">
        <f>K25*I25</f>
        <v>0</v>
      </c>
      <c r="N25" s="8" t="s">
        <v>3</v>
      </c>
      <c r="O25" s="8">
        <v>1</v>
      </c>
      <c r="P25" s="8"/>
      <c r="Q25" s="9"/>
      <c r="R25" s="9">
        <f>Q25*O25</f>
        <v>0</v>
      </c>
      <c r="T25" s="8" t="s">
        <v>3</v>
      </c>
      <c r="U25" s="8">
        <v>0</v>
      </c>
      <c r="V25" s="8"/>
      <c r="W25" s="9"/>
      <c r="X25" s="9">
        <f>W25*U25</f>
        <v>0</v>
      </c>
    </row>
    <row r="26" spans="1:24">
      <c r="A26" s="5" t="str">
        <f>CONCATENATE("Sous-total n°",A24)</f>
        <v>Sous-total n°2.4  TABLEAU ELECTRIQUE</v>
      </c>
      <c r="B26" s="8"/>
      <c r="C26" s="8"/>
      <c r="D26" s="8"/>
      <c r="F26" s="6">
        <f>SUM(F25:F25)</f>
        <v>0</v>
      </c>
      <c r="G26" s="103"/>
      <c r="H26" s="8"/>
      <c r="I26" s="8"/>
      <c r="J26" s="8"/>
      <c r="K26" s="2"/>
      <c r="L26" s="6">
        <f>SUM(L25:L25)</f>
        <v>0</v>
      </c>
      <c r="N26" s="8"/>
      <c r="O26" s="8"/>
      <c r="P26" s="8"/>
      <c r="Q26" s="9"/>
      <c r="R26" s="6">
        <f>SUM(R25:R25)</f>
        <v>0</v>
      </c>
      <c r="T26" s="8"/>
      <c r="U26" s="8"/>
      <c r="V26" s="8"/>
      <c r="W26" s="9"/>
      <c r="X26" s="6">
        <f>SUM(X25:X25)</f>
        <v>0</v>
      </c>
    </row>
    <row r="27" spans="1:24">
      <c r="A27" s="5"/>
      <c r="B27" s="8"/>
      <c r="C27" s="8"/>
      <c r="D27" s="8"/>
      <c r="E27" s="9"/>
      <c r="F27" s="6"/>
      <c r="G27" s="103"/>
      <c r="H27" s="8"/>
      <c r="I27" s="8"/>
      <c r="J27" s="8"/>
      <c r="K27" s="9"/>
      <c r="L27" s="6"/>
      <c r="N27" s="8"/>
      <c r="O27" s="8"/>
      <c r="P27" s="8"/>
      <c r="Q27" s="9"/>
      <c r="R27" s="6"/>
      <c r="T27" s="8"/>
      <c r="U27" s="8"/>
      <c r="V27" s="8"/>
      <c r="W27" s="9"/>
      <c r="X27" s="6"/>
    </row>
    <row r="28" spans="1:24">
      <c r="A28" s="12" t="s">
        <v>150</v>
      </c>
      <c r="B28" s="8"/>
      <c r="C28" s="8"/>
      <c r="D28" s="8"/>
      <c r="E28" s="9"/>
      <c r="F28" s="9"/>
      <c r="G28" s="106"/>
      <c r="H28" s="8"/>
      <c r="I28" s="8"/>
      <c r="J28" s="8"/>
      <c r="K28" s="9"/>
      <c r="L28" s="9"/>
      <c r="N28" s="8"/>
      <c r="O28" s="8"/>
      <c r="P28" s="8"/>
      <c r="Q28" s="9"/>
      <c r="R28" s="9"/>
      <c r="T28" s="8"/>
      <c r="U28" s="8"/>
      <c r="V28" s="8"/>
      <c r="W28" s="9"/>
      <c r="X28" s="9"/>
    </row>
    <row r="29" spans="1:24">
      <c r="A29" s="14" t="s">
        <v>26</v>
      </c>
      <c r="B29" s="30"/>
      <c r="C29" s="8"/>
      <c r="D29" s="8"/>
      <c r="E29" s="6">
        <f>SUM(F30:F33)</f>
        <v>0</v>
      </c>
      <c r="F29" s="9"/>
      <c r="G29" s="106"/>
      <c r="H29" s="30"/>
      <c r="I29" s="8"/>
      <c r="J29" s="8"/>
      <c r="K29" s="6">
        <f>SUM(L30:L33)</f>
        <v>0</v>
      </c>
      <c r="L29" s="9"/>
      <c r="N29" s="30"/>
      <c r="O29" s="8"/>
      <c r="P29" s="8"/>
      <c r="Q29" s="6">
        <f>SUM(R30:R33)</f>
        <v>0</v>
      </c>
      <c r="R29" s="9"/>
      <c r="T29" s="30"/>
      <c r="U29" s="8"/>
      <c r="V29" s="8"/>
      <c r="W29" s="6">
        <f>SUM(X30:X33)</f>
        <v>0</v>
      </c>
      <c r="X29" s="9"/>
    </row>
    <row r="30" spans="1:24">
      <c r="A30" s="10" t="s">
        <v>29</v>
      </c>
      <c r="B30" s="8" t="s">
        <v>3</v>
      </c>
      <c r="C30" s="8">
        <v>1</v>
      </c>
      <c r="D30" s="8"/>
      <c r="E30" s="9"/>
      <c r="F30" s="9">
        <f t="shared" ref="F30:F33" si="5">E30*C30</f>
        <v>0</v>
      </c>
      <c r="G30" s="106"/>
      <c r="H30" s="8" t="s">
        <v>3</v>
      </c>
      <c r="I30" s="8">
        <v>1</v>
      </c>
      <c r="J30" s="8"/>
      <c r="K30" s="9"/>
      <c r="L30" s="9">
        <f t="shared" ref="L30:L33" si="6">K30*I30</f>
        <v>0</v>
      </c>
      <c r="N30" s="8" t="s">
        <v>3</v>
      </c>
      <c r="O30" s="8">
        <v>1</v>
      </c>
      <c r="P30" s="8"/>
      <c r="Q30" s="9"/>
      <c r="R30" s="9">
        <f t="shared" ref="R30:R33" si="7">Q30*O30</f>
        <v>0</v>
      </c>
      <c r="T30" s="8" t="s">
        <v>3</v>
      </c>
      <c r="U30" s="8">
        <v>1</v>
      </c>
      <c r="V30" s="8"/>
      <c r="W30" s="9"/>
      <c r="X30" s="9">
        <f t="shared" ref="X30:X33" si="8">W30*U30</f>
        <v>0</v>
      </c>
    </row>
    <row r="31" spans="1:24">
      <c r="A31" s="10" t="s">
        <v>59</v>
      </c>
      <c r="B31" s="8" t="s">
        <v>3</v>
      </c>
      <c r="C31" s="8">
        <v>1</v>
      </c>
      <c r="D31" s="8"/>
      <c r="E31" s="9"/>
      <c r="F31" s="9">
        <f t="shared" si="5"/>
        <v>0</v>
      </c>
      <c r="G31" s="106"/>
      <c r="H31" s="8" t="s">
        <v>3</v>
      </c>
      <c r="I31" s="8">
        <v>1</v>
      </c>
      <c r="J31" s="8"/>
      <c r="K31" s="9"/>
      <c r="L31" s="9">
        <f t="shared" si="6"/>
        <v>0</v>
      </c>
      <c r="N31" s="8" t="s">
        <v>3</v>
      </c>
      <c r="O31" s="8">
        <v>1</v>
      </c>
      <c r="P31" s="8"/>
      <c r="Q31" s="9"/>
      <c r="R31" s="9">
        <f t="shared" si="7"/>
        <v>0</v>
      </c>
      <c r="T31" s="8" t="s">
        <v>3</v>
      </c>
      <c r="U31" s="8">
        <v>1</v>
      </c>
      <c r="V31" s="8"/>
      <c r="W31" s="9"/>
      <c r="X31" s="9">
        <f t="shared" si="8"/>
        <v>0</v>
      </c>
    </row>
    <row r="32" spans="1:24">
      <c r="A32" s="10" t="s">
        <v>32</v>
      </c>
      <c r="B32" s="8" t="s">
        <v>3</v>
      </c>
      <c r="C32" s="8">
        <v>1</v>
      </c>
      <c r="D32" s="8"/>
      <c r="E32" s="9"/>
      <c r="F32" s="9">
        <f t="shared" si="5"/>
        <v>0</v>
      </c>
      <c r="G32" s="106"/>
      <c r="H32" s="8" t="s">
        <v>3</v>
      </c>
      <c r="I32" s="8">
        <v>1</v>
      </c>
      <c r="J32" s="8"/>
      <c r="K32" s="9"/>
      <c r="L32" s="9">
        <f t="shared" si="6"/>
        <v>0</v>
      </c>
      <c r="N32" s="8" t="s">
        <v>3</v>
      </c>
      <c r="O32" s="8">
        <v>1</v>
      </c>
      <c r="P32" s="8"/>
      <c r="Q32" s="9"/>
      <c r="R32" s="9">
        <f t="shared" si="7"/>
        <v>0</v>
      </c>
      <c r="T32" s="8" t="s">
        <v>3</v>
      </c>
      <c r="U32" s="8">
        <v>1</v>
      </c>
      <c r="V32" s="8"/>
      <c r="W32" s="9"/>
      <c r="X32" s="9">
        <f t="shared" si="8"/>
        <v>0</v>
      </c>
    </row>
    <row r="33" spans="1:24">
      <c r="A33" s="10" t="s">
        <v>165</v>
      </c>
      <c r="B33" s="8" t="s">
        <v>3</v>
      </c>
      <c r="C33" s="8">
        <v>1</v>
      </c>
      <c r="D33" s="8"/>
      <c r="E33" s="9"/>
      <c r="F33" s="9">
        <f t="shared" si="5"/>
        <v>0</v>
      </c>
      <c r="G33" s="106"/>
      <c r="H33" s="8" t="s">
        <v>3</v>
      </c>
      <c r="I33" s="8">
        <v>1</v>
      </c>
      <c r="J33" s="8"/>
      <c r="K33" s="9"/>
      <c r="L33" s="9">
        <f t="shared" si="6"/>
        <v>0</v>
      </c>
      <c r="N33" s="8" t="s">
        <v>3</v>
      </c>
      <c r="O33" s="8">
        <v>1</v>
      </c>
      <c r="P33" s="8"/>
      <c r="Q33" s="9"/>
      <c r="R33" s="9">
        <f t="shared" si="7"/>
        <v>0</v>
      </c>
      <c r="T33" s="8" t="s">
        <v>3</v>
      </c>
      <c r="U33" s="8">
        <v>1</v>
      </c>
      <c r="V33" s="8"/>
      <c r="W33" s="9"/>
      <c r="X33" s="9">
        <f t="shared" si="8"/>
        <v>0</v>
      </c>
    </row>
    <row r="34" spans="1:24">
      <c r="A34" s="5" t="str">
        <f>CONCATENATE("Sous-total n°",A28)</f>
        <v>Sous-total n°2.6 DISTRIBUTION BASSE TENSION</v>
      </c>
      <c r="B34" s="8"/>
      <c r="C34" s="8"/>
      <c r="D34" s="8"/>
      <c r="F34" s="6">
        <f>SUM(F30:F33)</f>
        <v>0</v>
      </c>
      <c r="G34" s="103"/>
      <c r="H34" s="8"/>
      <c r="I34" s="8"/>
      <c r="J34" s="8"/>
      <c r="K34" s="2"/>
      <c r="L34" s="6">
        <f>SUM(L30:L33)</f>
        <v>0</v>
      </c>
      <c r="N34" s="8"/>
      <c r="O34" s="8"/>
      <c r="P34" s="8"/>
      <c r="Q34" s="9"/>
      <c r="R34" s="6">
        <f>SUM(R30:R33)</f>
        <v>0</v>
      </c>
      <c r="T34" s="8"/>
      <c r="U34" s="8"/>
      <c r="V34" s="8"/>
      <c r="W34" s="9"/>
      <c r="X34" s="6">
        <f>SUM(X30:X33)</f>
        <v>0</v>
      </c>
    </row>
    <row r="35" spans="1:24">
      <c r="A35" s="5"/>
      <c r="B35" s="8"/>
      <c r="C35" s="8"/>
      <c r="D35" s="8"/>
      <c r="E35" s="41"/>
      <c r="F35" s="6"/>
      <c r="G35" s="103"/>
      <c r="H35" s="8"/>
      <c r="I35" s="8"/>
      <c r="J35" s="8"/>
      <c r="K35" s="41"/>
      <c r="L35" s="6"/>
      <c r="N35" s="8"/>
      <c r="O35" s="8"/>
      <c r="P35" s="8"/>
      <c r="Q35" s="9"/>
      <c r="R35" s="9"/>
      <c r="T35" s="8"/>
      <c r="U35" s="8"/>
      <c r="V35" s="8"/>
      <c r="W35" s="9"/>
      <c r="X35" s="9"/>
    </row>
    <row r="36" spans="1:24">
      <c r="A36" s="12" t="s">
        <v>154</v>
      </c>
      <c r="B36" s="8"/>
      <c r="C36" s="8"/>
      <c r="D36" s="8"/>
      <c r="E36" s="29">
        <f>SUM(F37:F46)</f>
        <v>0</v>
      </c>
      <c r="F36" s="9"/>
      <c r="G36" s="106"/>
      <c r="H36" s="8"/>
      <c r="I36" s="8"/>
      <c r="J36" s="8"/>
      <c r="K36" s="29">
        <f>SUM(L37:L46)</f>
        <v>0</v>
      </c>
      <c r="L36" s="9"/>
      <c r="N36" s="8"/>
      <c r="O36" s="8"/>
      <c r="P36" s="8"/>
      <c r="Q36" s="6">
        <f>R48</f>
        <v>0</v>
      </c>
      <c r="R36" s="9"/>
      <c r="T36" s="8"/>
      <c r="U36" s="8"/>
      <c r="V36" s="8"/>
      <c r="W36" s="6">
        <f>X48</f>
        <v>0</v>
      </c>
      <c r="X36" s="9"/>
    </row>
    <row r="37" spans="1:24">
      <c r="A37" s="10" t="s">
        <v>46</v>
      </c>
      <c r="B37" s="8" t="s">
        <v>3</v>
      </c>
      <c r="C37" s="8">
        <v>1</v>
      </c>
      <c r="D37" s="8"/>
      <c r="E37" s="9"/>
      <c r="F37" s="9">
        <f t="shared" ref="F37:F42" si="9">E37*C37</f>
        <v>0</v>
      </c>
      <c r="G37" s="106"/>
      <c r="H37" s="8" t="s">
        <v>3</v>
      </c>
      <c r="I37" s="8">
        <v>1</v>
      </c>
      <c r="J37" s="8"/>
      <c r="K37" s="9"/>
      <c r="L37" s="9">
        <f t="shared" ref="L37:L39" si="10">K37*I37</f>
        <v>0</v>
      </c>
      <c r="N37" s="8" t="s">
        <v>3</v>
      </c>
      <c r="O37" s="8">
        <v>1</v>
      </c>
      <c r="P37" s="8"/>
      <c r="Q37" s="9"/>
      <c r="R37" s="9">
        <f>SUM(Q37*O37)</f>
        <v>0</v>
      </c>
      <c r="T37" s="8" t="s">
        <v>3</v>
      </c>
      <c r="U37" s="8">
        <v>1</v>
      </c>
      <c r="V37" s="8"/>
      <c r="W37" s="9"/>
      <c r="X37" s="9">
        <f>SUM(W37*U37)</f>
        <v>0</v>
      </c>
    </row>
    <row r="38" spans="1:24">
      <c r="A38" s="10" t="s">
        <v>55</v>
      </c>
      <c r="B38" s="8" t="s">
        <v>3</v>
      </c>
      <c r="C38" s="8">
        <v>1</v>
      </c>
      <c r="D38" s="8"/>
      <c r="E38" s="9"/>
      <c r="F38" s="9">
        <f t="shared" ref="F38" si="11">E38*C38</f>
        <v>0</v>
      </c>
      <c r="G38" s="106"/>
      <c r="H38" s="8" t="s">
        <v>3</v>
      </c>
      <c r="I38" s="8">
        <v>1</v>
      </c>
      <c r="J38" s="8"/>
      <c r="K38" s="9"/>
      <c r="L38" s="9">
        <f t="shared" si="10"/>
        <v>0</v>
      </c>
      <c r="N38" s="8" t="s">
        <v>3</v>
      </c>
      <c r="O38" s="8">
        <v>1</v>
      </c>
      <c r="P38" s="8"/>
      <c r="Q38" s="9"/>
      <c r="R38" s="9">
        <f t="shared" ref="R38:R47" si="12">SUM(Q38*O38)</f>
        <v>0</v>
      </c>
      <c r="T38" s="8" t="s">
        <v>3</v>
      </c>
      <c r="U38" s="8">
        <v>1</v>
      </c>
      <c r="V38" s="8"/>
      <c r="W38" s="9"/>
      <c r="X38" s="9">
        <f t="shared" ref="X38:X47" si="13">SUM(W38*U38)</f>
        <v>0</v>
      </c>
    </row>
    <row r="39" spans="1:24">
      <c r="A39" s="10" t="s">
        <v>158</v>
      </c>
      <c r="B39" s="8" t="s">
        <v>3</v>
      </c>
      <c r="C39" s="8">
        <v>1</v>
      </c>
      <c r="D39" s="8"/>
      <c r="E39" s="9"/>
      <c r="F39" s="9">
        <f t="shared" ref="F39" si="14">SUM(E39*C39)</f>
        <v>0</v>
      </c>
      <c r="G39" s="106"/>
      <c r="H39" s="8" t="s">
        <v>3</v>
      </c>
      <c r="I39" s="8">
        <v>0</v>
      </c>
      <c r="J39" s="8"/>
      <c r="K39" s="9"/>
      <c r="L39" s="9">
        <f t="shared" si="10"/>
        <v>0</v>
      </c>
      <c r="N39" s="8" t="s">
        <v>3</v>
      </c>
      <c r="O39" s="8">
        <v>1</v>
      </c>
      <c r="P39" s="8"/>
      <c r="Q39" s="9"/>
      <c r="R39" s="9">
        <f t="shared" si="12"/>
        <v>0</v>
      </c>
      <c r="T39" s="8" t="s">
        <v>3</v>
      </c>
      <c r="U39" s="8">
        <v>1</v>
      </c>
      <c r="V39" s="8"/>
      <c r="W39" s="9"/>
      <c r="X39" s="9">
        <f t="shared" si="13"/>
        <v>0</v>
      </c>
    </row>
    <row r="40" spans="1:24">
      <c r="A40" s="10" t="s">
        <v>45</v>
      </c>
      <c r="B40" s="8" t="s">
        <v>3</v>
      </c>
      <c r="C40" s="8">
        <v>1</v>
      </c>
      <c r="D40" s="8"/>
      <c r="E40" s="9"/>
      <c r="F40" s="9">
        <f t="shared" si="9"/>
        <v>0</v>
      </c>
      <c r="G40" s="106"/>
      <c r="H40" s="8" t="s">
        <v>3</v>
      </c>
      <c r="I40" s="8">
        <v>0</v>
      </c>
      <c r="J40" s="8"/>
      <c r="K40" s="9"/>
      <c r="L40" s="9">
        <f t="shared" ref="L40:L47" si="15">K40*I40</f>
        <v>0</v>
      </c>
      <c r="N40" s="8" t="s">
        <v>3</v>
      </c>
      <c r="O40" s="8">
        <v>1</v>
      </c>
      <c r="P40" s="8"/>
      <c r="Q40" s="9"/>
      <c r="R40" s="9">
        <f t="shared" si="12"/>
        <v>0</v>
      </c>
      <c r="T40" s="8" t="s">
        <v>3</v>
      </c>
      <c r="U40" s="8">
        <v>1</v>
      </c>
      <c r="V40" s="8"/>
      <c r="W40" s="9"/>
      <c r="X40" s="9">
        <f t="shared" si="13"/>
        <v>0</v>
      </c>
    </row>
    <row r="41" spans="1:24">
      <c r="A41" s="10" t="s">
        <v>57</v>
      </c>
      <c r="B41" s="8" t="s">
        <v>3</v>
      </c>
      <c r="C41" s="8">
        <v>1</v>
      </c>
      <c r="D41" s="8"/>
      <c r="E41" s="9"/>
      <c r="F41" s="9">
        <f t="shared" ref="F41" si="16">E41*C41</f>
        <v>0</v>
      </c>
      <c r="G41" s="106"/>
      <c r="H41" s="8" t="s">
        <v>3</v>
      </c>
      <c r="I41" s="8">
        <v>0</v>
      </c>
      <c r="J41" s="8"/>
      <c r="K41" s="9"/>
      <c r="L41" s="9">
        <f t="shared" si="15"/>
        <v>0</v>
      </c>
      <c r="N41" s="8" t="s">
        <v>3</v>
      </c>
      <c r="O41" s="8">
        <v>1</v>
      </c>
      <c r="P41" s="8"/>
      <c r="Q41" s="9"/>
      <c r="R41" s="9">
        <f t="shared" si="12"/>
        <v>0</v>
      </c>
      <c r="T41" s="8" t="s">
        <v>3</v>
      </c>
      <c r="U41" s="8">
        <v>0</v>
      </c>
      <c r="V41" s="8"/>
      <c r="W41" s="9"/>
      <c r="X41" s="9">
        <f t="shared" si="13"/>
        <v>0</v>
      </c>
    </row>
    <row r="42" spans="1:24">
      <c r="A42" s="10" t="s">
        <v>41</v>
      </c>
      <c r="B42" s="8" t="s">
        <v>3</v>
      </c>
      <c r="C42" s="8">
        <v>1</v>
      </c>
      <c r="D42" s="8"/>
      <c r="E42" s="9"/>
      <c r="F42" s="9">
        <f t="shared" si="9"/>
        <v>0</v>
      </c>
      <c r="G42" s="106"/>
      <c r="H42" s="8" t="s">
        <v>3</v>
      </c>
      <c r="I42" s="8">
        <v>1</v>
      </c>
      <c r="J42" s="8"/>
      <c r="K42" s="9"/>
      <c r="L42" s="9">
        <f t="shared" si="15"/>
        <v>0</v>
      </c>
      <c r="N42" s="8" t="s">
        <v>3</v>
      </c>
      <c r="O42" s="8">
        <v>0</v>
      </c>
      <c r="P42" s="8"/>
      <c r="Q42" s="9"/>
      <c r="R42" s="9">
        <f t="shared" si="12"/>
        <v>0</v>
      </c>
      <c r="T42" s="8" t="s">
        <v>3</v>
      </c>
      <c r="U42" s="8">
        <v>0</v>
      </c>
      <c r="V42" s="8"/>
      <c r="W42" s="9"/>
      <c r="X42" s="9">
        <f t="shared" si="13"/>
        <v>0</v>
      </c>
    </row>
    <row r="43" spans="1:24">
      <c r="A43" s="10" t="s">
        <v>56</v>
      </c>
      <c r="B43" s="8" t="s">
        <v>3</v>
      </c>
      <c r="C43" s="8">
        <v>5</v>
      </c>
      <c r="D43" s="8"/>
      <c r="E43" s="9"/>
      <c r="F43" s="9">
        <f t="shared" ref="F43" si="17">E43*C43</f>
        <v>0</v>
      </c>
      <c r="G43" s="106"/>
      <c r="H43" s="8" t="s">
        <v>3</v>
      </c>
      <c r="I43" s="8">
        <v>0</v>
      </c>
      <c r="J43" s="8"/>
      <c r="K43" s="9"/>
      <c r="L43" s="9">
        <f t="shared" si="15"/>
        <v>0</v>
      </c>
      <c r="N43" s="8" t="s">
        <v>3</v>
      </c>
      <c r="O43" s="8">
        <v>5</v>
      </c>
      <c r="P43" s="8"/>
      <c r="Q43" s="9"/>
      <c r="R43" s="9">
        <f t="shared" si="12"/>
        <v>0</v>
      </c>
      <c r="T43" s="8" t="s">
        <v>3</v>
      </c>
      <c r="U43" s="8">
        <v>0</v>
      </c>
      <c r="V43" s="8"/>
      <c r="W43" s="9"/>
      <c r="X43" s="9">
        <f t="shared" si="13"/>
        <v>0</v>
      </c>
    </row>
    <row r="44" spans="1:24">
      <c r="A44" s="10" t="s">
        <v>42</v>
      </c>
      <c r="B44" s="8" t="s">
        <v>3</v>
      </c>
      <c r="C44" s="8">
        <v>1</v>
      </c>
      <c r="D44" s="8"/>
      <c r="E44" s="9"/>
      <c r="F44" s="9">
        <f t="shared" ref="F44:F45" si="18">E44*C44</f>
        <v>0</v>
      </c>
      <c r="G44" s="106"/>
      <c r="H44" s="8" t="s">
        <v>3</v>
      </c>
      <c r="I44" s="8">
        <v>1</v>
      </c>
      <c r="J44" s="8"/>
      <c r="K44" s="9"/>
      <c r="L44" s="9">
        <f t="shared" si="15"/>
        <v>0</v>
      </c>
      <c r="N44" s="8" t="s">
        <v>3</v>
      </c>
      <c r="O44" s="8">
        <v>1</v>
      </c>
      <c r="P44" s="8"/>
      <c r="Q44" s="9"/>
      <c r="R44" s="9">
        <f t="shared" si="12"/>
        <v>0</v>
      </c>
      <c r="T44" s="8" t="s">
        <v>3</v>
      </c>
      <c r="U44" s="8">
        <v>0</v>
      </c>
      <c r="V44" s="8"/>
      <c r="W44" s="9"/>
      <c r="X44" s="9">
        <f t="shared" si="13"/>
        <v>0</v>
      </c>
    </row>
    <row r="45" spans="1:24">
      <c r="A45" s="10" t="s">
        <v>43</v>
      </c>
      <c r="B45" s="8" t="s">
        <v>3</v>
      </c>
      <c r="C45" s="8">
        <v>1</v>
      </c>
      <c r="D45" s="8"/>
      <c r="E45" s="9"/>
      <c r="F45" s="9">
        <f t="shared" si="18"/>
        <v>0</v>
      </c>
      <c r="G45" s="106"/>
      <c r="H45" s="8" t="s">
        <v>3</v>
      </c>
      <c r="I45" s="8">
        <v>1</v>
      </c>
      <c r="J45" s="8"/>
      <c r="K45" s="9"/>
      <c r="L45" s="9">
        <f t="shared" si="15"/>
        <v>0</v>
      </c>
      <c r="N45" s="8" t="s">
        <v>3</v>
      </c>
      <c r="O45" s="8">
        <v>1</v>
      </c>
      <c r="P45" s="8"/>
      <c r="Q45" s="9"/>
      <c r="R45" s="9">
        <f t="shared" si="12"/>
        <v>0</v>
      </c>
      <c r="T45" s="8" t="s">
        <v>3</v>
      </c>
      <c r="U45" s="8">
        <v>0</v>
      </c>
      <c r="V45" s="8"/>
      <c r="W45" s="9"/>
      <c r="X45" s="9">
        <f t="shared" si="13"/>
        <v>0</v>
      </c>
    </row>
    <row r="46" spans="1:24">
      <c r="A46" s="10" t="s">
        <v>44</v>
      </c>
      <c r="B46" s="8" t="s">
        <v>3</v>
      </c>
      <c r="C46" s="8">
        <v>1</v>
      </c>
      <c r="D46" s="8"/>
      <c r="E46" s="9"/>
      <c r="F46" s="9">
        <f t="shared" ref="F46" si="19">E46*C46</f>
        <v>0</v>
      </c>
      <c r="G46" s="106"/>
      <c r="H46" s="8" t="s">
        <v>3</v>
      </c>
      <c r="I46" s="8">
        <v>0</v>
      </c>
      <c r="J46" s="8"/>
      <c r="K46" s="9"/>
      <c r="L46" s="9">
        <f t="shared" si="15"/>
        <v>0</v>
      </c>
      <c r="N46" s="8" t="s">
        <v>3</v>
      </c>
      <c r="O46" s="8">
        <v>0</v>
      </c>
      <c r="P46" s="8"/>
      <c r="Q46" s="9"/>
      <c r="R46" s="9">
        <f t="shared" si="12"/>
        <v>0</v>
      </c>
      <c r="T46" s="8" t="s">
        <v>3</v>
      </c>
      <c r="U46" s="8">
        <v>0</v>
      </c>
      <c r="V46" s="8"/>
      <c r="W46" s="9"/>
      <c r="X46" s="9">
        <f t="shared" si="13"/>
        <v>0</v>
      </c>
    </row>
    <row r="47" spans="1:24">
      <c r="A47" s="10" t="s">
        <v>124</v>
      </c>
      <c r="B47" s="8" t="s">
        <v>3</v>
      </c>
      <c r="C47" s="8">
        <v>1</v>
      </c>
      <c r="D47" s="8"/>
      <c r="E47" s="9"/>
      <c r="F47" s="9">
        <f t="shared" ref="F47" si="20">E47*C47</f>
        <v>0</v>
      </c>
      <c r="G47" s="106"/>
      <c r="H47" s="8" t="s">
        <v>3</v>
      </c>
      <c r="I47" s="8">
        <v>1</v>
      </c>
      <c r="J47" s="8"/>
      <c r="K47" s="9"/>
      <c r="L47" s="9">
        <f t="shared" si="15"/>
        <v>0</v>
      </c>
      <c r="N47" s="8" t="s">
        <v>3</v>
      </c>
      <c r="O47" s="8">
        <v>0</v>
      </c>
      <c r="P47" s="8"/>
      <c r="Q47" s="9"/>
      <c r="R47" s="9">
        <f t="shared" si="12"/>
        <v>0</v>
      </c>
      <c r="T47" s="8" t="s">
        <v>3</v>
      </c>
      <c r="U47" s="8">
        <v>1</v>
      </c>
      <c r="V47" s="8"/>
      <c r="W47" s="9"/>
      <c r="X47" s="9">
        <f t="shared" si="13"/>
        <v>0</v>
      </c>
    </row>
    <row r="48" spans="1:24">
      <c r="A48" s="5" t="str">
        <f>CONCATENATE("Sous-total n°",A36)</f>
        <v>Sous-total n°2.7 ALIMENTATIONS</v>
      </c>
      <c r="B48" s="8"/>
      <c r="C48" s="8"/>
      <c r="D48" s="8"/>
      <c r="E48" s="3"/>
      <c r="F48" s="6">
        <f>SUM(F36:F46)</f>
        <v>0</v>
      </c>
      <c r="G48" s="103"/>
      <c r="H48" s="8"/>
      <c r="I48" s="8"/>
      <c r="J48" s="8"/>
      <c r="L48" s="6">
        <f>SUM(L36:L46)</f>
        <v>0</v>
      </c>
      <c r="N48" s="8"/>
      <c r="O48" s="8"/>
      <c r="P48" s="8"/>
      <c r="Q48" s="6"/>
      <c r="R48" s="6">
        <f>SUM(R37:R47)</f>
        <v>0</v>
      </c>
      <c r="T48" s="8"/>
      <c r="U48" s="8"/>
      <c r="V48" s="8"/>
      <c r="W48" s="6"/>
      <c r="X48" s="6">
        <f>SUM(X37:X47)</f>
        <v>0</v>
      </c>
    </row>
    <row r="49" spans="1:24">
      <c r="A49" s="5"/>
      <c r="B49" s="8"/>
      <c r="C49" s="8"/>
      <c r="D49" s="8"/>
      <c r="E49" s="9"/>
      <c r="F49" s="9"/>
      <c r="G49" s="106"/>
      <c r="H49" s="8"/>
      <c r="I49" s="8"/>
      <c r="J49" s="8"/>
      <c r="K49" s="9"/>
      <c r="L49" s="9"/>
      <c r="N49" s="8"/>
      <c r="O49" s="8"/>
      <c r="P49" s="8"/>
      <c r="Q49" s="6"/>
      <c r="R49" s="9"/>
      <c r="T49" s="8"/>
      <c r="U49" s="8"/>
      <c r="V49" s="8"/>
      <c r="W49" s="6"/>
      <c r="X49" s="9"/>
    </row>
    <row r="50" spans="1:24">
      <c r="A50" s="13" t="s">
        <v>153</v>
      </c>
      <c r="B50" s="8"/>
      <c r="C50" s="8"/>
      <c r="D50" s="8"/>
      <c r="E50" s="6"/>
      <c r="F50" s="9"/>
      <c r="G50" s="106"/>
      <c r="H50" s="8"/>
      <c r="I50" s="8"/>
      <c r="J50" s="8"/>
      <c r="K50" s="6"/>
      <c r="L50" s="9"/>
    </row>
    <row r="51" spans="1:24">
      <c r="A51" s="7" t="s">
        <v>47</v>
      </c>
      <c r="B51" s="8"/>
      <c r="C51" s="8"/>
      <c r="D51" s="8"/>
      <c r="E51" s="6">
        <f>SUM(F52:F59)</f>
        <v>0</v>
      </c>
      <c r="F51" s="9"/>
      <c r="G51" s="106"/>
      <c r="H51" s="8"/>
      <c r="I51" s="8"/>
      <c r="J51" s="8"/>
      <c r="K51" s="6">
        <f>SUM(L52:L59)</f>
        <v>0</v>
      </c>
      <c r="L51" s="9"/>
      <c r="N51" s="8"/>
      <c r="O51" s="8"/>
      <c r="P51" s="8"/>
      <c r="Q51" s="6">
        <f>R60</f>
        <v>0</v>
      </c>
      <c r="R51" s="9"/>
      <c r="T51" s="8"/>
      <c r="U51" s="8"/>
      <c r="V51" s="8"/>
      <c r="W51" s="6">
        <f>SUM(X52:X59)</f>
        <v>0</v>
      </c>
      <c r="X51" s="9"/>
    </row>
    <row r="52" spans="1:24">
      <c r="A52" s="14" t="s">
        <v>48</v>
      </c>
      <c r="B52" s="8" t="s">
        <v>0</v>
      </c>
      <c r="C52" s="8">
        <v>8</v>
      </c>
      <c r="D52" s="8"/>
      <c r="E52" s="9"/>
      <c r="F52" s="9">
        <f>SUM(E52*C52)</f>
        <v>0</v>
      </c>
      <c r="G52" s="106"/>
      <c r="H52" s="8" t="s">
        <v>0</v>
      </c>
      <c r="I52" s="8">
        <v>1</v>
      </c>
      <c r="J52" s="8"/>
      <c r="K52" s="9"/>
      <c r="L52" s="9">
        <f>SUM(K52*I52)</f>
        <v>0</v>
      </c>
      <c r="N52" s="8" t="s">
        <v>0</v>
      </c>
      <c r="O52" s="8">
        <v>5</v>
      </c>
      <c r="P52" s="8"/>
      <c r="Q52" s="9"/>
      <c r="R52" s="9">
        <f>SUM(Q52*O52)</f>
        <v>0</v>
      </c>
      <c r="T52" s="8" t="s">
        <v>0</v>
      </c>
      <c r="U52" s="8">
        <v>2</v>
      </c>
      <c r="V52" s="8"/>
      <c r="W52" s="9"/>
      <c r="X52" s="9">
        <f>SUM(W52*U52)</f>
        <v>0</v>
      </c>
    </row>
    <row r="53" spans="1:24">
      <c r="A53" s="14" t="s">
        <v>116</v>
      </c>
      <c r="B53" s="8" t="s">
        <v>0</v>
      </c>
      <c r="C53" s="8">
        <v>5</v>
      </c>
      <c r="D53" s="8"/>
      <c r="E53" s="9"/>
      <c r="F53" s="9">
        <f t="shared" ref="F53:F57" si="21">SUM(E53*C53)</f>
        <v>0</v>
      </c>
      <c r="G53" s="106"/>
      <c r="H53" s="8" t="s">
        <v>0</v>
      </c>
      <c r="I53" s="8">
        <v>2</v>
      </c>
      <c r="J53" s="8"/>
      <c r="K53" s="9"/>
      <c r="L53" s="9">
        <f t="shared" ref="L53:L57" si="22">SUM(K53*I53)</f>
        <v>0</v>
      </c>
      <c r="N53" s="8" t="s">
        <v>0</v>
      </c>
      <c r="O53" s="8">
        <v>5</v>
      </c>
      <c r="P53" s="8"/>
      <c r="Q53" s="9"/>
      <c r="R53" s="9">
        <f t="shared" ref="R53:R59" si="23">SUM(Q53*O53)</f>
        <v>0</v>
      </c>
      <c r="T53" s="8" t="s">
        <v>0</v>
      </c>
      <c r="U53" s="8">
        <v>0</v>
      </c>
      <c r="V53" s="8"/>
      <c r="W53" s="9"/>
      <c r="X53" s="9">
        <f t="shared" ref="X53:X59" si="24">SUM(W53*U53)</f>
        <v>0</v>
      </c>
    </row>
    <row r="54" spans="1:24">
      <c r="A54" s="14" t="s">
        <v>49</v>
      </c>
      <c r="B54" s="8" t="s">
        <v>0</v>
      </c>
      <c r="C54" s="8">
        <v>3</v>
      </c>
      <c r="D54" s="8"/>
      <c r="E54" s="9"/>
      <c r="F54" s="9">
        <f t="shared" si="21"/>
        <v>0</v>
      </c>
      <c r="G54" s="106"/>
      <c r="H54" s="8" t="s">
        <v>0</v>
      </c>
      <c r="I54" s="8">
        <v>0</v>
      </c>
      <c r="J54" s="8"/>
      <c r="K54" s="9"/>
      <c r="L54" s="9">
        <f t="shared" si="22"/>
        <v>0</v>
      </c>
      <c r="N54" s="8" t="s">
        <v>0</v>
      </c>
      <c r="O54" s="8">
        <v>2</v>
      </c>
      <c r="P54" s="8"/>
      <c r="Q54" s="9"/>
      <c r="R54" s="9">
        <f t="shared" si="23"/>
        <v>0</v>
      </c>
      <c r="T54" s="8" t="s">
        <v>0</v>
      </c>
      <c r="U54" s="8">
        <v>0</v>
      </c>
      <c r="V54" s="8"/>
      <c r="W54" s="9"/>
      <c r="X54" s="9">
        <f t="shared" si="24"/>
        <v>0</v>
      </c>
    </row>
    <row r="55" spans="1:24">
      <c r="A55" s="14" t="s">
        <v>51</v>
      </c>
      <c r="B55" s="8" t="s">
        <v>0</v>
      </c>
      <c r="C55" s="8">
        <v>20</v>
      </c>
      <c r="D55" s="8"/>
      <c r="E55" s="9"/>
      <c r="F55" s="9">
        <f t="shared" si="21"/>
        <v>0</v>
      </c>
      <c r="G55" s="106"/>
      <c r="H55" s="8" t="s">
        <v>0</v>
      </c>
      <c r="I55" s="8">
        <v>2</v>
      </c>
      <c r="J55" s="8"/>
      <c r="K55" s="9"/>
      <c r="L55" s="9">
        <f t="shared" si="22"/>
        <v>0</v>
      </c>
      <c r="N55" s="8" t="s">
        <v>0</v>
      </c>
      <c r="O55" s="8">
        <v>20</v>
      </c>
      <c r="P55" s="8"/>
      <c r="Q55" s="9"/>
      <c r="R55" s="9">
        <f t="shared" si="23"/>
        <v>0</v>
      </c>
      <c r="T55" s="8" t="s">
        <v>0</v>
      </c>
      <c r="U55" s="8">
        <v>4</v>
      </c>
      <c r="V55" s="8"/>
      <c r="W55" s="9"/>
      <c r="X55" s="9">
        <f t="shared" si="24"/>
        <v>0</v>
      </c>
    </row>
    <row r="56" spans="1:24">
      <c r="A56" s="14" t="s">
        <v>52</v>
      </c>
      <c r="B56" s="8" t="s">
        <v>0</v>
      </c>
      <c r="C56" s="8">
        <v>2</v>
      </c>
      <c r="D56" s="8"/>
      <c r="E56" s="9"/>
      <c r="F56" s="9">
        <f t="shared" si="21"/>
        <v>0</v>
      </c>
      <c r="G56" s="106"/>
      <c r="H56" s="8" t="s">
        <v>0</v>
      </c>
      <c r="I56" s="8">
        <v>0</v>
      </c>
      <c r="J56" s="8"/>
      <c r="K56" s="9"/>
      <c r="L56" s="9">
        <f t="shared" si="22"/>
        <v>0</v>
      </c>
      <c r="N56" s="8" t="s">
        <v>0</v>
      </c>
      <c r="O56" s="8">
        <v>0</v>
      </c>
      <c r="P56" s="8"/>
      <c r="Q56" s="9"/>
      <c r="R56" s="9">
        <f t="shared" si="23"/>
        <v>0</v>
      </c>
      <c r="T56" s="8" t="s">
        <v>0</v>
      </c>
      <c r="U56" s="8">
        <v>1</v>
      </c>
      <c r="V56" s="8"/>
      <c r="W56" s="9"/>
      <c r="X56" s="9">
        <f t="shared" si="24"/>
        <v>0</v>
      </c>
    </row>
    <row r="57" spans="1:24">
      <c r="A57" s="14" t="s">
        <v>50</v>
      </c>
      <c r="B57" s="8" t="s">
        <v>0</v>
      </c>
      <c r="C57" s="8">
        <v>6</v>
      </c>
      <c r="D57" s="8"/>
      <c r="E57" s="9"/>
      <c r="F57" s="9">
        <f t="shared" si="21"/>
        <v>0</v>
      </c>
      <c r="G57" s="106"/>
      <c r="H57" s="8" t="s">
        <v>0</v>
      </c>
      <c r="I57" s="8">
        <v>2</v>
      </c>
      <c r="J57" s="8"/>
      <c r="K57" s="9"/>
      <c r="L57" s="9">
        <f t="shared" si="22"/>
        <v>0</v>
      </c>
      <c r="N57" s="8" t="s">
        <v>0</v>
      </c>
      <c r="O57" s="8">
        <v>5</v>
      </c>
      <c r="P57" s="8"/>
      <c r="Q57" s="9"/>
      <c r="R57" s="9">
        <f t="shared" si="23"/>
        <v>0</v>
      </c>
      <c r="T57" s="8" t="s">
        <v>0</v>
      </c>
      <c r="U57" s="8">
        <v>2</v>
      </c>
      <c r="V57" s="8"/>
      <c r="W57" s="9"/>
      <c r="X57" s="9">
        <f t="shared" si="24"/>
        <v>0</v>
      </c>
    </row>
    <row r="58" spans="1:24">
      <c r="A58" s="14" t="s">
        <v>170</v>
      </c>
      <c r="B58" s="8" t="s">
        <v>0</v>
      </c>
      <c r="C58" s="8">
        <v>0</v>
      </c>
      <c r="D58" s="8"/>
      <c r="E58" s="9"/>
      <c r="F58" s="9">
        <f t="shared" ref="F58:F59" si="25">SUM(E58*C58)</f>
        <v>0</v>
      </c>
      <c r="G58" s="106"/>
      <c r="H58" s="8" t="s">
        <v>0</v>
      </c>
      <c r="I58" s="8">
        <v>0</v>
      </c>
      <c r="J58" s="8"/>
      <c r="K58" s="9"/>
      <c r="L58" s="9">
        <f t="shared" ref="L58:L59" si="26">SUM(K58*I58)</f>
        <v>0</v>
      </c>
      <c r="N58" s="8" t="s">
        <v>0</v>
      </c>
      <c r="O58" s="8">
        <v>0</v>
      </c>
      <c r="P58" s="8"/>
      <c r="Q58" s="9"/>
      <c r="R58" s="9">
        <f t="shared" si="23"/>
        <v>0</v>
      </c>
      <c r="T58" s="8" t="s">
        <v>0</v>
      </c>
      <c r="U58" s="8">
        <v>1</v>
      </c>
      <c r="V58" s="8"/>
      <c r="W58" s="9"/>
      <c r="X58" s="9">
        <f t="shared" si="24"/>
        <v>0</v>
      </c>
    </row>
    <row r="59" spans="1:24">
      <c r="A59" s="14" t="s">
        <v>171</v>
      </c>
      <c r="B59" s="8" t="s">
        <v>0</v>
      </c>
      <c r="C59" s="8">
        <v>0</v>
      </c>
      <c r="D59" s="8"/>
      <c r="E59" s="9"/>
      <c r="F59" s="9">
        <f t="shared" si="25"/>
        <v>0</v>
      </c>
      <c r="G59" s="106"/>
      <c r="H59" s="8" t="s">
        <v>0</v>
      </c>
      <c r="I59" s="8">
        <v>0</v>
      </c>
      <c r="J59" s="8"/>
      <c r="K59" s="9"/>
      <c r="L59" s="9">
        <f t="shared" si="26"/>
        <v>0</v>
      </c>
      <c r="N59" s="8" t="s">
        <v>0</v>
      </c>
      <c r="O59" s="8">
        <v>0</v>
      </c>
      <c r="P59" s="8"/>
      <c r="Q59" s="9"/>
      <c r="R59" s="9">
        <f t="shared" si="23"/>
        <v>0</v>
      </c>
      <c r="T59" s="8" t="s">
        <v>0</v>
      </c>
      <c r="U59" s="8">
        <v>1</v>
      </c>
      <c r="V59" s="8"/>
      <c r="W59" s="9"/>
      <c r="X59" s="9">
        <f t="shared" si="24"/>
        <v>0</v>
      </c>
    </row>
    <row r="60" spans="1:24">
      <c r="A60" s="5" t="str">
        <f>CONCATENATE("Sous-total n°",A50)</f>
        <v>Sous-total n°2.8 APPAREILLAGES</v>
      </c>
      <c r="B60" s="8"/>
      <c r="C60" s="8"/>
      <c r="D60" s="8"/>
      <c r="E60" s="3"/>
      <c r="F60" s="6">
        <f>SUM(F52:F57)</f>
        <v>0</v>
      </c>
      <c r="G60" s="103"/>
      <c r="H60" s="8"/>
      <c r="I60" s="8"/>
      <c r="J60" s="8"/>
      <c r="L60" s="6">
        <f>SUM(L52:L57)</f>
        <v>0</v>
      </c>
      <c r="N60" s="8"/>
      <c r="O60" s="8"/>
      <c r="P60" s="8"/>
      <c r="Q60" s="9"/>
      <c r="R60" s="6">
        <f>SUM(R52:R59)</f>
        <v>0</v>
      </c>
      <c r="T60" s="8"/>
      <c r="U60" s="8"/>
      <c r="V60" s="8"/>
      <c r="W60" s="9"/>
      <c r="X60" s="6">
        <f>SUM(X52:X59)</f>
        <v>0</v>
      </c>
    </row>
    <row r="61" spans="1:24">
      <c r="A61" s="5"/>
      <c r="B61" s="8"/>
      <c r="C61" s="8"/>
      <c r="D61" s="8"/>
      <c r="E61" s="9"/>
      <c r="F61" s="6"/>
      <c r="G61" s="103"/>
      <c r="H61" s="8"/>
      <c r="I61" s="8"/>
      <c r="J61" s="8"/>
      <c r="K61" s="9"/>
      <c r="L61" s="6"/>
      <c r="N61" s="8"/>
      <c r="O61" s="8"/>
      <c r="P61" s="8"/>
      <c r="Q61" s="9"/>
      <c r="R61" s="9"/>
      <c r="T61" s="8"/>
      <c r="U61" s="8"/>
      <c r="V61" s="8"/>
      <c r="W61" s="9"/>
      <c r="X61" s="9"/>
    </row>
    <row r="62" spans="1:24">
      <c r="A62" s="7" t="s">
        <v>155</v>
      </c>
      <c r="B62" s="8"/>
      <c r="C62" s="8"/>
      <c r="D62" s="8"/>
      <c r="E62" s="6"/>
      <c r="F62" s="9"/>
      <c r="G62" s="106"/>
      <c r="H62" s="8"/>
      <c r="I62" s="8"/>
      <c r="J62" s="8"/>
      <c r="K62" s="6"/>
      <c r="L62" s="9"/>
      <c r="N62" s="8"/>
      <c r="O62" s="8"/>
      <c r="P62" s="8"/>
      <c r="T62" s="8"/>
      <c r="U62" s="8"/>
      <c r="V62" s="8"/>
    </row>
    <row r="63" spans="1:24">
      <c r="A63" s="7" t="s">
        <v>151</v>
      </c>
      <c r="B63" s="8"/>
      <c r="C63" s="8"/>
      <c r="D63" s="8"/>
      <c r="E63" s="29">
        <f>SUM(F65:F71)</f>
        <v>0</v>
      </c>
      <c r="F63" s="9"/>
      <c r="G63" s="106"/>
      <c r="H63" s="8"/>
      <c r="I63" s="8"/>
      <c r="J63" s="8"/>
      <c r="K63" s="29">
        <f>SUM(L65:L71)</f>
        <v>0</v>
      </c>
      <c r="L63" s="9"/>
      <c r="N63" s="8"/>
      <c r="O63" s="8"/>
      <c r="P63" s="8"/>
      <c r="Q63" s="29">
        <f>SUM(R64:R71)</f>
        <v>0</v>
      </c>
      <c r="R63" s="9"/>
      <c r="T63" s="8"/>
      <c r="U63" s="8"/>
      <c r="V63" s="8"/>
      <c r="W63" s="29">
        <f>SUM(X64:X71)</f>
        <v>0</v>
      </c>
      <c r="X63" s="9"/>
    </row>
    <row r="64" spans="1:24">
      <c r="A64" s="10" t="s">
        <v>172</v>
      </c>
      <c r="B64" s="8" t="s">
        <v>0</v>
      </c>
      <c r="C64" s="8">
        <v>24</v>
      </c>
      <c r="D64" s="8"/>
      <c r="E64" s="9"/>
      <c r="F64" s="9">
        <f t="shared" ref="F64" si="27">E64*C64</f>
        <v>0</v>
      </c>
      <c r="G64" s="106"/>
      <c r="H64" s="8" t="s">
        <v>0</v>
      </c>
      <c r="I64" s="8">
        <v>0</v>
      </c>
      <c r="J64" s="8"/>
      <c r="K64" s="9"/>
      <c r="L64" s="9">
        <f t="shared" ref="L64:L71" si="28">K64*I64</f>
        <v>0</v>
      </c>
      <c r="N64" s="8" t="s">
        <v>0</v>
      </c>
      <c r="O64" s="8">
        <v>12</v>
      </c>
      <c r="P64" s="8"/>
      <c r="Q64" s="9"/>
      <c r="R64" s="9">
        <f>SUM(Q64*O64)</f>
        <v>0</v>
      </c>
      <c r="T64" s="8" t="s">
        <v>0</v>
      </c>
      <c r="U64" s="8">
        <v>9</v>
      </c>
      <c r="V64" s="8"/>
      <c r="W64" s="9"/>
      <c r="X64" s="9">
        <f>SUM(W64*U64)</f>
        <v>0</v>
      </c>
    </row>
    <row r="65" spans="1:24">
      <c r="A65" s="10" t="s">
        <v>120</v>
      </c>
      <c r="B65" s="8" t="s">
        <v>0</v>
      </c>
      <c r="C65" s="8">
        <v>10</v>
      </c>
      <c r="D65" s="8"/>
      <c r="E65" s="9"/>
      <c r="F65" s="9">
        <f t="shared" ref="F65:F68" si="29">E65*C65</f>
        <v>0</v>
      </c>
      <c r="G65" s="106"/>
      <c r="H65" s="8" t="s">
        <v>0</v>
      </c>
      <c r="I65" s="8">
        <v>2</v>
      </c>
      <c r="J65" s="8"/>
      <c r="K65" s="9"/>
      <c r="L65" s="9">
        <f t="shared" si="28"/>
        <v>0</v>
      </c>
      <c r="N65" s="8" t="s">
        <v>0</v>
      </c>
      <c r="O65" s="8">
        <v>10</v>
      </c>
      <c r="P65" s="8"/>
      <c r="Q65" s="9"/>
      <c r="R65" s="9">
        <f t="shared" ref="R65:R71" si="30">SUM(Q65*O65)</f>
        <v>0</v>
      </c>
      <c r="T65" s="8" t="s">
        <v>0</v>
      </c>
      <c r="U65" s="8">
        <v>0</v>
      </c>
      <c r="V65" s="8"/>
      <c r="W65" s="9"/>
      <c r="X65" s="9">
        <f t="shared" ref="X65:X71" si="31">SUM(W65*U65)</f>
        <v>0</v>
      </c>
    </row>
    <row r="66" spans="1:24">
      <c r="A66" s="10" t="s">
        <v>119</v>
      </c>
      <c r="B66" s="8" t="s">
        <v>0</v>
      </c>
      <c r="C66" s="8">
        <v>1</v>
      </c>
      <c r="D66" s="8"/>
      <c r="E66" s="9"/>
      <c r="F66" s="9">
        <f t="shared" si="29"/>
        <v>0</v>
      </c>
      <c r="G66" s="106"/>
      <c r="H66" s="8" t="s">
        <v>0</v>
      </c>
      <c r="I66" s="8">
        <v>1</v>
      </c>
      <c r="J66" s="8"/>
      <c r="K66" s="9"/>
      <c r="L66" s="9">
        <f t="shared" si="28"/>
        <v>0</v>
      </c>
      <c r="N66" s="8" t="s">
        <v>0</v>
      </c>
      <c r="O66" s="8">
        <v>0</v>
      </c>
      <c r="P66" s="8"/>
      <c r="Q66" s="9"/>
      <c r="R66" s="9">
        <f t="shared" si="30"/>
        <v>0</v>
      </c>
      <c r="T66" s="8" t="s">
        <v>0</v>
      </c>
      <c r="U66" s="8">
        <v>0</v>
      </c>
      <c r="V66" s="8"/>
      <c r="W66" s="9"/>
      <c r="X66" s="9">
        <f t="shared" si="31"/>
        <v>0</v>
      </c>
    </row>
    <row r="67" spans="1:24">
      <c r="A67" s="10" t="s">
        <v>121</v>
      </c>
      <c r="B67" s="8" t="s">
        <v>0</v>
      </c>
      <c r="C67" s="8">
        <v>5</v>
      </c>
      <c r="D67" s="8"/>
      <c r="E67" s="9"/>
      <c r="F67" s="9">
        <f t="shared" ref="F67" si="32">E67*C67</f>
        <v>0</v>
      </c>
      <c r="G67" s="106"/>
      <c r="H67" s="8" t="s">
        <v>0</v>
      </c>
      <c r="I67" s="8">
        <v>0</v>
      </c>
      <c r="J67" s="8"/>
      <c r="K67" s="9"/>
      <c r="L67" s="9">
        <f t="shared" si="28"/>
        <v>0</v>
      </c>
      <c r="N67" s="8" t="s">
        <v>0</v>
      </c>
      <c r="O67" s="8">
        <v>0</v>
      </c>
      <c r="P67" s="8"/>
      <c r="Q67" s="9"/>
      <c r="R67" s="9">
        <f t="shared" si="30"/>
        <v>0</v>
      </c>
      <c r="T67" s="8" t="s">
        <v>0</v>
      </c>
      <c r="U67" s="8">
        <v>3</v>
      </c>
      <c r="V67" s="8"/>
      <c r="W67" s="9"/>
      <c r="X67" s="9">
        <f t="shared" si="31"/>
        <v>0</v>
      </c>
    </row>
    <row r="68" spans="1:24">
      <c r="A68" s="10" t="s">
        <v>62</v>
      </c>
      <c r="B68" s="8" t="s">
        <v>0</v>
      </c>
      <c r="C68" s="8">
        <v>2</v>
      </c>
      <c r="D68" s="8"/>
      <c r="E68" s="9"/>
      <c r="F68" s="9">
        <f t="shared" si="29"/>
        <v>0</v>
      </c>
      <c r="G68" s="106"/>
      <c r="H68" s="8" t="s">
        <v>0</v>
      </c>
      <c r="I68" s="8">
        <v>0</v>
      </c>
      <c r="J68" s="8"/>
      <c r="K68" s="9"/>
      <c r="L68" s="9">
        <f t="shared" si="28"/>
        <v>0</v>
      </c>
      <c r="N68" s="8" t="s">
        <v>0</v>
      </c>
      <c r="O68" s="8">
        <v>0</v>
      </c>
      <c r="P68" s="8"/>
      <c r="Q68" s="9"/>
      <c r="R68" s="9">
        <f t="shared" si="30"/>
        <v>0</v>
      </c>
      <c r="T68" s="8" t="s">
        <v>0</v>
      </c>
      <c r="U68" s="8">
        <v>0</v>
      </c>
      <c r="V68" s="8"/>
      <c r="W68" s="9"/>
      <c r="X68" s="9">
        <f t="shared" si="31"/>
        <v>0</v>
      </c>
    </row>
    <row r="69" spans="1:24">
      <c r="A69" s="10" t="s">
        <v>122</v>
      </c>
      <c r="B69" s="8" t="s">
        <v>0</v>
      </c>
      <c r="C69" s="8">
        <v>0</v>
      </c>
      <c r="D69" s="8"/>
      <c r="E69" s="9"/>
      <c r="F69" s="9">
        <f t="shared" ref="F69" si="33">E69*C69</f>
        <v>0</v>
      </c>
      <c r="G69" s="106"/>
      <c r="H69" s="8" t="s">
        <v>0</v>
      </c>
      <c r="I69" s="8">
        <v>0</v>
      </c>
      <c r="J69" s="8"/>
      <c r="K69" s="9"/>
      <c r="L69" s="9">
        <f t="shared" si="28"/>
        <v>0</v>
      </c>
      <c r="N69" s="8" t="s">
        <v>0</v>
      </c>
      <c r="O69" s="8">
        <v>4</v>
      </c>
      <c r="P69" s="8"/>
      <c r="Q69" s="9"/>
      <c r="R69" s="9">
        <f t="shared" si="30"/>
        <v>0</v>
      </c>
      <c r="T69" s="8" t="s">
        <v>0</v>
      </c>
      <c r="U69" s="8">
        <v>0</v>
      </c>
      <c r="V69" s="8"/>
      <c r="W69" s="9"/>
      <c r="X69" s="9">
        <f t="shared" si="31"/>
        <v>0</v>
      </c>
    </row>
    <row r="70" spans="1:24">
      <c r="A70" s="10" t="s">
        <v>123</v>
      </c>
      <c r="B70" s="8" t="s">
        <v>0</v>
      </c>
      <c r="C70" s="8">
        <v>0</v>
      </c>
      <c r="D70" s="8"/>
      <c r="E70" s="9"/>
      <c r="F70" s="9">
        <f t="shared" ref="F70" si="34">E70*C70</f>
        <v>0</v>
      </c>
      <c r="G70" s="106"/>
      <c r="H70" s="8" t="s">
        <v>0</v>
      </c>
      <c r="I70" s="8">
        <v>4</v>
      </c>
      <c r="J70" s="8"/>
      <c r="K70" s="9"/>
      <c r="L70" s="9">
        <f t="shared" si="28"/>
        <v>0</v>
      </c>
      <c r="N70" s="8" t="s">
        <v>0</v>
      </c>
      <c r="O70" s="8">
        <v>0</v>
      </c>
      <c r="P70" s="8"/>
      <c r="Q70" s="9"/>
      <c r="R70" s="9">
        <f t="shared" si="30"/>
        <v>0</v>
      </c>
      <c r="T70" s="8" t="s">
        <v>0</v>
      </c>
      <c r="U70" s="8">
        <v>0</v>
      </c>
      <c r="V70" s="8"/>
      <c r="W70" s="9"/>
      <c r="X70" s="9">
        <f t="shared" si="31"/>
        <v>0</v>
      </c>
    </row>
    <row r="71" spans="1:24">
      <c r="A71" s="10" t="s">
        <v>125</v>
      </c>
      <c r="B71" s="8" t="s">
        <v>0</v>
      </c>
      <c r="C71" s="8">
        <v>0</v>
      </c>
      <c r="D71" s="8"/>
      <c r="E71" s="9"/>
      <c r="F71" s="9">
        <f t="shared" ref="F71" si="35">E71*C71</f>
        <v>0</v>
      </c>
      <c r="G71" s="106"/>
      <c r="H71" s="8" t="s">
        <v>0</v>
      </c>
      <c r="I71" s="8">
        <v>1</v>
      </c>
      <c r="J71" s="8"/>
      <c r="K71" s="9"/>
      <c r="L71" s="9">
        <f t="shared" si="28"/>
        <v>0</v>
      </c>
      <c r="N71" s="8" t="s">
        <v>0</v>
      </c>
      <c r="O71" s="8">
        <v>0</v>
      </c>
      <c r="P71" s="8"/>
      <c r="Q71" s="9"/>
      <c r="R71" s="9">
        <f t="shared" si="30"/>
        <v>0</v>
      </c>
      <c r="T71" s="8" t="s">
        <v>0</v>
      </c>
      <c r="U71" s="8">
        <v>0</v>
      </c>
      <c r="V71" s="8"/>
      <c r="W71" s="9"/>
      <c r="X71" s="9">
        <f t="shared" si="31"/>
        <v>0</v>
      </c>
    </row>
    <row r="72" spans="1:24">
      <c r="A72" s="5" t="str">
        <f>CONCATENATE("Sous-total n°",A62)</f>
        <v xml:space="preserve">Sous-total n°2.9 ECLAIRAGES </v>
      </c>
      <c r="B72" s="8"/>
      <c r="C72" s="8"/>
      <c r="D72" s="8"/>
      <c r="E72" s="3"/>
      <c r="F72" s="6">
        <f>E63</f>
        <v>0</v>
      </c>
      <c r="G72" s="103"/>
      <c r="H72" s="8"/>
      <c r="I72" s="8"/>
      <c r="J72" s="8"/>
      <c r="L72" s="6">
        <f>K63</f>
        <v>0</v>
      </c>
      <c r="N72" s="8"/>
      <c r="O72" s="8"/>
      <c r="P72" s="8"/>
      <c r="Q72" s="29"/>
      <c r="R72" s="6">
        <f>Q63</f>
        <v>0</v>
      </c>
      <c r="T72" s="8"/>
      <c r="U72" s="8"/>
      <c r="V72" s="8"/>
      <c r="W72" s="29"/>
      <c r="X72" s="6">
        <f>W63</f>
        <v>0</v>
      </c>
    </row>
    <row r="73" spans="1:24">
      <c r="A73" s="5"/>
      <c r="B73" s="8"/>
      <c r="C73" s="8"/>
      <c r="D73" s="8"/>
      <c r="E73" s="9"/>
      <c r="F73" s="9"/>
      <c r="G73" s="106"/>
      <c r="H73" s="8"/>
      <c r="I73" s="8"/>
      <c r="J73" s="8"/>
      <c r="K73" s="9"/>
      <c r="L73" s="9"/>
      <c r="N73" s="8"/>
      <c r="O73" s="8"/>
      <c r="P73" s="8"/>
      <c r="Q73" s="9"/>
      <c r="R73" s="9"/>
      <c r="T73" s="8"/>
      <c r="U73" s="8"/>
      <c r="V73" s="8"/>
      <c r="W73" s="9"/>
      <c r="X73" s="9"/>
    </row>
    <row r="74" spans="1:24">
      <c r="A74" s="7" t="s">
        <v>152</v>
      </c>
      <c r="B74" s="8"/>
      <c r="C74" s="8"/>
      <c r="D74" s="8"/>
      <c r="E74" s="29">
        <f>SUM(F75:F75)</f>
        <v>0</v>
      </c>
      <c r="F74" s="9"/>
      <c r="G74" s="106"/>
      <c r="H74" s="8"/>
      <c r="I74" s="8"/>
      <c r="J74" s="8"/>
      <c r="K74" s="29">
        <f>SUM(L75:L75)</f>
        <v>0</v>
      </c>
      <c r="L74" s="9"/>
      <c r="N74" s="8"/>
      <c r="O74" s="8"/>
      <c r="P74" s="8"/>
      <c r="Q74" s="29">
        <f>SUM(R75:R75)</f>
        <v>0</v>
      </c>
      <c r="R74" s="9"/>
      <c r="T74" s="8"/>
      <c r="U74" s="8"/>
      <c r="V74" s="8"/>
      <c r="W74" s="29">
        <f>SUM(X75:X75)</f>
        <v>0</v>
      </c>
      <c r="X74" s="9"/>
    </row>
    <row r="75" spans="1:24">
      <c r="A75" s="10" t="s">
        <v>21</v>
      </c>
      <c r="B75" s="8" t="s">
        <v>4</v>
      </c>
      <c r="C75" s="8">
        <v>3</v>
      </c>
      <c r="D75" s="8"/>
      <c r="E75" s="9"/>
      <c r="F75" s="9">
        <f>E75*C75</f>
        <v>0</v>
      </c>
      <c r="G75" s="106"/>
      <c r="H75" s="8" t="s">
        <v>4</v>
      </c>
      <c r="I75" s="8">
        <v>0</v>
      </c>
      <c r="J75" s="8"/>
      <c r="K75" s="9"/>
      <c r="L75" s="9">
        <f>K75*I75</f>
        <v>0</v>
      </c>
      <c r="N75" s="8" t="s">
        <v>4</v>
      </c>
      <c r="O75" s="8">
        <v>2</v>
      </c>
      <c r="P75" s="8"/>
      <c r="Q75" s="9"/>
      <c r="R75" s="9">
        <f>Q75*O75</f>
        <v>0</v>
      </c>
      <c r="T75" s="8" t="s">
        <v>4</v>
      </c>
      <c r="U75" s="8">
        <v>1</v>
      </c>
      <c r="V75" s="8"/>
      <c r="W75" s="9"/>
      <c r="X75" s="9">
        <f>W75*U75</f>
        <v>0</v>
      </c>
    </row>
    <row r="76" spans="1:24">
      <c r="A76" s="5" t="str">
        <f>CONCATENATE("Sous-total n°",A74)</f>
        <v>Sous-total n°2.10 Eclairage de sécurité :</v>
      </c>
      <c r="B76" s="8"/>
      <c r="C76" s="8"/>
      <c r="D76" s="8"/>
      <c r="E76" s="3"/>
      <c r="F76" s="6">
        <f>E74</f>
        <v>0</v>
      </c>
      <c r="G76" s="103"/>
      <c r="H76" s="8"/>
      <c r="I76" s="8"/>
      <c r="J76" s="8"/>
      <c r="L76" s="6">
        <f>K74</f>
        <v>0</v>
      </c>
      <c r="N76" s="8"/>
      <c r="O76" s="8"/>
      <c r="P76" s="8"/>
      <c r="R76" s="6">
        <f>SUM(R75)</f>
        <v>0</v>
      </c>
      <c r="T76" s="8"/>
      <c r="U76" s="8"/>
      <c r="V76" s="8"/>
      <c r="X76" s="6">
        <f>SUM(X75)</f>
        <v>0</v>
      </c>
    </row>
    <row r="77" spans="1:24">
      <c r="A77" s="10"/>
      <c r="B77" s="8"/>
      <c r="C77" s="8"/>
      <c r="D77" s="8"/>
      <c r="E77" s="6"/>
      <c r="F77" s="3"/>
      <c r="G77" s="3"/>
      <c r="H77" s="8"/>
      <c r="I77" s="8"/>
      <c r="J77" s="8"/>
      <c r="K77" s="6"/>
      <c r="N77" s="8"/>
      <c r="O77" s="8"/>
      <c r="P77" s="8"/>
      <c r="Q77" s="9"/>
      <c r="R77" s="9"/>
      <c r="T77" s="8"/>
      <c r="U77" s="8"/>
      <c r="V77" s="8"/>
      <c r="W77" s="9"/>
      <c r="X77" s="9"/>
    </row>
    <row r="78" spans="1:24">
      <c r="A78" s="7" t="s">
        <v>156</v>
      </c>
      <c r="B78" s="8"/>
      <c r="C78" s="8"/>
      <c r="D78" s="8"/>
      <c r="E78" s="6">
        <f>SUM(F79:F80)</f>
        <v>0</v>
      </c>
      <c r="F78" s="9"/>
      <c r="G78" s="106"/>
      <c r="H78" s="8"/>
      <c r="I78" s="8"/>
      <c r="J78" s="8"/>
      <c r="K78" s="6">
        <f>SUM(L79:L80)</f>
        <v>0</v>
      </c>
      <c r="L78" s="9"/>
      <c r="N78" s="8"/>
      <c r="O78" s="8"/>
      <c r="P78" s="8"/>
      <c r="Q78" s="6">
        <f>SUM(R79:R80)</f>
        <v>0</v>
      </c>
      <c r="R78" s="9"/>
      <c r="T78" s="8"/>
      <c r="U78" s="8"/>
      <c r="V78" s="8"/>
      <c r="W78" s="6">
        <f>SUM(X79:X80)</f>
        <v>0</v>
      </c>
      <c r="X78" s="9"/>
    </row>
    <row r="79" spans="1:24">
      <c r="A79" s="10" t="s">
        <v>53</v>
      </c>
      <c r="B79" s="8" t="s">
        <v>0</v>
      </c>
      <c r="C79" s="8">
        <v>5</v>
      </c>
      <c r="D79" s="8"/>
      <c r="E79" s="9"/>
      <c r="F79" s="9">
        <f>SUM(E79*C79)</f>
        <v>0</v>
      </c>
      <c r="G79" s="106"/>
      <c r="H79" s="8" t="s">
        <v>0</v>
      </c>
      <c r="I79" s="8">
        <v>0</v>
      </c>
      <c r="J79" s="8"/>
      <c r="K79" s="9"/>
      <c r="L79" s="9">
        <f>SUM(K79*I79)</f>
        <v>0</v>
      </c>
      <c r="N79" s="8" t="s">
        <v>0</v>
      </c>
      <c r="O79" s="8">
        <v>5</v>
      </c>
      <c r="P79" s="8"/>
      <c r="Q79" s="9"/>
      <c r="R79" s="9">
        <f>SUM(Q79*O79)</f>
        <v>0</v>
      </c>
      <c r="T79" s="8" t="s">
        <v>0</v>
      </c>
      <c r="U79" s="8">
        <v>0</v>
      </c>
      <c r="V79" s="8"/>
      <c r="W79" s="9"/>
      <c r="X79" s="9">
        <f>SUM(W79*U79)</f>
        <v>0</v>
      </c>
    </row>
    <row r="80" spans="1:24">
      <c r="A80" s="10" t="s">
        <v>54</v>
      </c>
      <c r="B80" s="8" t="s">
        <v>3</v>
      </c>
      <c r="C80" s="8">
        <v>5</v>
      </c>
      <c r="D80" s="8"/>
      <c r="E80" s="9"/>
      <c r="F80" s="9">
        <f>SUM(E80*C80)</f>
        <v>0</v>
      </c>
      <c r="G80" s="106"/>
      <c r="H80" s="8" t="s">
        <v>3</v>
      </c>
      <c r="I80" s="8">
        <v>0</v>
      </c>
      <c r="J80" s="8"/>
      <c r="K80" s="9"/>
      <c r="L80" s="9">
        <f>SUM(K80*I80)</f>
        <v>0</v>
      </c>
      <c r="N80" s="8" t="s">
        <v>3</v>
      </c>
      <c r="O80" s="8">
        <v>5</v>
      </c>
      <c r="P80" s="8"/>
      <c r="Q80" s="9"/>
      <c r="R80" s="9">
        <f>SUM(Q80*O80)</f>
        <v>0</v>
      </c>
      <c r="T80" s="8" t="s">
        <v>3</v>
      </c>
      <c r="U80" s="8">
        <v>0</v>
      </c>
      <c r="V80" s="8"/>
      <c r="W80" s="9"/>
      <c r="X80" s="9">
        <f>SUM(W80*U80)</f>
        <v>0</v>
      </c>
    </row>
    <row r="81" spans="1:24">
      <c r="A81" s="5" t="s">
        <v>115</v>
      </c>
      <c r="B81" s="8"/>
      <c r="C81" s="8"/>
      <c r="D81" s="8"/>
      <c r="E81" s="83"/>
      <c r="F81" s="6">
        <f>E78</f>
        <v>0</v>
      </c>
      <c r="G81" s="103"/>
      <c r="H81" s="8"/>
      <c r="I81" s="8"/>
      <c r="J81" s="8"/>
      <c r="K81" s="83"/>
      <c r="L81" s="6">
        <f>K78</f>
        <v>0</v>
      </c>
      <c r="N81" s="8"/>
      <c r="O81" s="8"/>
      <c r="P81" s="8"/>
      <c r="R81" s="6">
        <f>SUM(R79:R80)</f>
        <v>0</v>
      </c>
      <c r="T81" s="8"/>
      <c r="U81" s="8"/>
      <c r="V81" s="8"/>
      <c r="X81" s="6">
        <f>SUM(X79:X80)</f>
        <v>0</v>
      </c>
    </row>
    <row r="82" spans="1:24">
      <c r="A82" s="5"/>
      <c r="B82" s="8"/>
      <c r="C82" s="8"/>
      <c r="D82" s="8"/>
      <c r="E82" s="9"/>
      <c r="F82" s="6"/>
      <c r="G82" s="103"/>
      <c r="H82" s="8"/>
      <c r="I82" s="8"/>
      <c r="J82" s="8"/>
      <c r="K82" s="9"/>
      <c r="L82" s="6"/>
      <c r="N82" s="8"/>
      <c r="O82" s="8"/>
      <c r="P82" s="8"/>
      <c r="Q82" s="9"/>
      <c r="R82" s="6"/>
      <c r="T82" s="8"/>
      <c r="U82" s="8"/>
      <c r="V82" s="8"/>
      <c r="W82" s="9"/>
      <c r="X82" s="6"/>
    </row>
    <row r="83" spans="1:24">
      <c r="A83" s="5" t="s">
        <v>38</v>
      </c>
      <c r="B83" s="8"/>
      <c r="C83" s="8"/>
      <c r="D83" s="8"/>
      <c r="E83" s="6">
        <f>SUM(F48+F60+F34+F26+F22+F14+F72+F76+F81)</f>
        <v>0</v>
      </c>
      <c r="F83" s="3"/>
      <c r="G83" s="3"/>
      <c r="H83" s="8"/>
      <c r="I83" s="8"/>
      <c r="J83" s="8"/>
      <c r="K83" s="6">
        <f>SUM(L48+L60+L34+L26+L22+L14+L72+L76+L81)</f>
        <v>0</v>
      </c>
      <c r="N83" s="8"/>
      <c r="O83" s="8"/>
      <c r="P83" s="8"/>
      <c r="Q83" s="6">
        <f>R81+R76+R72+R60+R48+R4+R26+R22+R14</f>
        <v>0</v>
      </c>
      <c r="T83" s="8"/>
      <c r="U83" s="8"/>
      <c r="V83" s="8"/>
      <c r="W83" s="6">
        <f>X81+X76+X72+X60+X48+X34+X26+X22+X14</f>
        <v>0</v>
      </c>
    </row>
    <row r="84" spans="1:24">
      <c r="A84" s="5"/>
      <c r="B84" s="8"/>
      <c r="C84" s="8"/>
      <c r="D84" s="8"/>
      <c r="E84" s="9"/>
      <c r="F84" s="6"/>
      <c r="G84" s="103"/>
      <c r="H84" s="8"/>
      <c r="I84" s="8"/>
      <c r="J84" s="8"/>
      <c r="K84" s="9"/>
      <c r="L84" s="6"/>
      <c r="N84" s="8"/>
      <c r="O84" s="8"/>
      <c r="P84" s="8"/>
      <c r="Q84" s="9"/>
      <c r="R84" s="6"/>
      <c r="T84" s="8"/>
      <c r="U84" s="8"/>
      <c r="V84" s="8"/>
      <c r="W84" s="9"/>
      <c r="X84" s="6"/>
    </row>
    <row r="85" spans="1:24">
      <c r="A85" s="5" t="s">
        <v>129</v>
      </c>
      <c r="B85" s="8"/>
      <c r="C85" s="8"/>
      <c r="D85" s="8"/>
      <c r="E85" s="9"/>
      <c r="F85" s="6"/>
      <c r="G85" s="103"/>
      <c r="H85" s="8"/>
      <c r="I85" s="8"/>
      <c r="J85" s="8"/>
      <c r="K85" s="9"/>
      <c r="L85" s="6"/>
      <c r="N85" s="8"/>
      <c r="O85" s="8"/>
      <c r="P85" s="8"/>
      <c r="Q85" s="9"/>
      <c r="R85" s="6"/>
      <c r="T85" s="8"/>
      <c r="U85" s="8"/>
      <c r="V85" s="8"/>
      <c r="W85" s="9"/>
      <c r="X85" s="6"/>
    </row>
    <row r="86" spans="1:24">
      <c r="A86" s="13" t="s">
        <v>130</v>
      </c>
      <c r="B86" s="8"/>
      <c r="C86" s="8"/>
      <c r="D86" s="8"/>
      <c r="E86" s="6">
        <f>SUM(F94)</f>
        <v>0</v>
      </c>
      <c r="F86" s="9"/>
      <c r="G86" s="106"/>
      <c r="H86" s="8"/>
      <c r="I86" s="8"/>
      <c r="J86" s="8"/>
      <c r="K86" s="6">
        <f>SUM(L94)</f>
        <v>0</v>
      </c>
      <c r="L86" s="9"/>
      <c r="N86" s="8"/>
      <c r="O86" s="8"/>
      <c r="P86" s="8"/>
      <c r="Q86" s="6">
        <f>SUM(R93)</f>
        <v>0</v>
      </c>
      <c r="R86" s="9"/>
      <c r="T86" s="8"/>
      <c r="U86" s="8"/>
      <c r="V86" s="8"/>
      <c r="W86" s="6">
        <f>SUM(X93)</f>
        <v>0</v>
      </c>
      <c r="X86" s="9"/>
    </row>
    <row r="87" spans="1:24" ht="13.9" customHeight="1">
      <c r="A87" s="14" t="s">
        <v>127</v>
      </c>
      <c r="B87" s="8" t="s">
        <v>3</v>
      </c>
      <c r="C87" s="8">
        <v>1</v>
      </c>
      <c r="D87" s="8"/>
      <c r="E87" s="9"/>
      <c r="F87" s="9">
        <f t="shared" ref="F87:F93" si="36">E87*C87</f>
        <v>0</v>
      </c>
      <c r="G87" s="106"/>
      <c r="H87" s="8" t="s">
        <v>3</v>
      </c>
      <c r="I87" s="8">
        <v>0</v>
      </c>
      <c r="J87" s="8"/>
      <c r="K87" s="9"/>
      <c r="L87" s="9">
        <f t="shared" ref="L87:L93" si="37">K87*I87</f>
        <v>0</v>
      </c>
      <c r="N87" s="8" t="s">
        <v>3</v>
      </c>
      <c r="O87" s="8">
        <v>1</v>
      </c>
      <c r="P87" s="8"/>
      <c r="Q87" s="9"/>
      <c r="R87" s="9">
        <f t="shared" ref="R87:R92" si="38">Q87*O87</f>
        <v>0</v>
      </c>
      <c r="T87" s="8" t="s">
        <v>3</v>
      </c>
      <c r="U87" s="8">
        <v>1</v>
      </c>
      <c r="V87" s="8"/>
      <c r="W87" s="9"/>
      <c r="X87" s="9">
        <f t="shared" ref="X87:X92" si="39">W87*U87</f>
        <v>0</v>
      </c>
    </row>
    <row r="88" spans="1:24">
      <c r="A88" s="14" t="s">
        <v>126</v>
      </c>
      <c r="B88" s="8" t="s">
        <v>3</v>
      </c>
      <c r="C88" s="8">
        <v>1</v>
      </c>
      <c r="D88" s="8"/>
      <c r="E88" s="9"/>
      <c r="F88" s="9">
        <f t="shared" ref="F88" si="40">E88*C88</f>
        <v>0</v>
      </c>
      <c r="G88" s="106"/>
      <c r="H88" s="8" t="s">
        <v>3</v>
      </c>
      <c r="I88" s="8">
        <v>0</v>
      </c>
      <c r="J88" s="8"/>
      <c r="K88" s="9"/>
      <c r="L88" s="9">
        <f t="shared" si="37"/>
        <v>0</v>
      </c>
      <c r="N88" s="8" t="s">
        <v>0</v>
      </c>
      <c r="O88" s="8">
        <v>12</v>
      </c>
      <c r="P88" s="8"/>
      <c r="Q88" s="9"/>
      <c r="R88" s="9">
        <f t="shared" si="38"/>
        <v>0</v>
      </c>
      <c r="T88" s="8" t="s">
        <v>0</v>
      </c>
      <c r="U88" s="8">
        <v>0</v>
      </c>
      <c r="V88" s="8"/>
      <c r="W88" s="9"/>
      <c r="X88" s="9">
        <f t="shared" si="39"/>
        <v>0</v>
      </c>
    </row>
    <row r="89" spans="1:24">
      <c r="A89" s="14" t="s">
        <v>33</v>
      </c>
      <c r="B89" s="8" t="s">
        <v>0</v>
      </c>
      <c r="C89" s="8">
        <v>18</v>
      </c>
      <c r="D89" s="8"/>
      <c r="E89" s="9"/>
      <c r="F89" s="9">
        <f t="shared" si="36"/>
        <v>0</v>
      </c>
      <c r="G89" s="106"/>
      <c r="H89" s="8" t="s">
        <v>0</v>
      </c>
      <c r="I89" s="8">
        <v>4</v>
      </c>
      <c r="J89" s="8"/>
      <c r="K89" s="9"/>
      <c r="L89" s="9">
        <f t="shared" si="37"/>
        <v>0</v>
      </c>
      <c r="N89" s="8" t="s">
        <v>3</v>
      </c>
      <c r="O89" s="8">
        <v>12</v>
      </c>
      <c r="P89" s="8"/>
      <c r="Q89" s="9"/>
      <c r="R89" s="9">
        <f t="shared" si="38"/>
        <v>0</v>
      </c>
      <c r="T89" s="8" t="s">
        <v>3</v>
      </c>
      <c r="U89" s="8">
        <v>8</v>
      </c>
      <c r="V89" s="8"/>
      <c r="W89" s="9"/>
      <c r="X89" s="9">
        <f t="shared" si="39"/>
        <v>0</v>
      </c>
    </row>
    <row r="90" spans="1:24">
      <c r="A90" s="10" t="s">
        <v>17</v>
      </c>
      <c r="B90" s="8" t="s">
        <v>3</v>
      </c>
      <c r="C90" s="8">
        <v>18</v>
      </c>
      <c r="D90" s="8"/>
      <c r="E90" s="9"/>
      <c r="F90" s="9">
        <f t="shared" si="36"/>
        <v>0</v>
      </c>
      <c r="G90" s="106"/>
      <c r="H90" s="8" t="s">
        <v>3</v>
      </c>
      <c r="I90" s="8">
        <v>4</v>
      </c>
      <c r="J90" s="8"/>
      <c r="K90" s="9"/>
      <c r="L90" s="9">
        <f t="shared" si="37"/>
        <v>0</v>
      </c>
      <c r="N90" s="8" t="s">
        <v>3</v>
      </c>
      <c r="O90" s="8">
        <v>1</v>
      </c>
      <c r="P90" s="8"/>
      <c r="Q90" s="9"/>
      <c r="R90" s="9">
        <f t="shared" si="38"/>
        <v>0</v>
      </c>
      <c r="T90" s="8" t="s">
        <v>3</v>
      </c>
      <c r="U90" s="8">
        <v>1</v>
      </c>
      <c r="V90" s="8"/>
      <c r="W90" s="9"/>
      <c r="X90" s="9">
        <f t="shared" si="39"/>
        <v>0</v>
      </c>
    </row>
    <row r="91" spans="1:24">
      <c r="A91" s="10" t="s">
        <v>16</v>
      </c>
      <c r="B91" s="8" t="s">
        <v>3</v>
      </c>
      <c r="C91" s="8">
        <v>1</v>
      </c>
      <c r="D91" s="8"/>
      <c r="E91" s="9"/>
      <c r="F91" s="9">
        <f t="shared" si="36"/>
        <v>0</v>
      </c>
      <c r="G91" s="106"/>
      <c r="H91" s="8" t="s">
        <v>3</v>
      </c>
      <c r="I91" s="8">
        <v>1</v>
      </c>
      <c r="J91" s="8"/>
      <c r="K91" s="9"/>
      <c r="L91" s="9">
        <f t="shared" si="37"/>
        <v>0</v>
      </c>
      <c r="N91" s="8" t="s">
        <v>3</v>
      </c>
      <c r="O91" s="8">
        <v>1</v>
      </c>
      <c r="P91" s="8"/>
      <c r="Q91" s="9"/>
      <c r="R91" s="9">
        <f t="shared" si="38"/>
        <v>0</v>
      </c>
      <c r="T91" s="8" t="s">
        <v>3</v>
      </c>
      <c r="U91" s="8">
        <v>1</v>
      </c>
      <c r="V91" s="8"/>
      <c r="W91" s="9"/>
      <c r="X91" s="9">
        <f t="shared" si="39"/>
        <v>0</v>
      </c>
    </row>
    <row r="92" spans="1:24">
      <c r="A92" s="10" t="s">
        <v>10</v>
      </c>
      <c r="B92" s="8" t="s">
        <v>3</v>
      </c>
      <c r="C92" s="8">
        <v>1</v>
      </c>
      <c r="D92" s="8"/>
      <c r="E92" s="9"/>
      <c r="F92" s="9">
        <f t="shared" si="36"/>
        <v>0</v>
      </c>
      <c r="G92" s="106"/>
      <c r="H92" s="8" t="s">
        <v>3</v>
      </c>
      <c r="I92" s="8">
        <v>1</v>
      </c>
      <c r="J92" s="8"/>
      <c r="K92" s="9"/>
      <c r="L92" s="9">
        <f t="shared" si="37"/>
        <v>0</v>
      </c>
      <c r="N92" s="8" t="s">
        <v>3</v>
      </c>
      <c r="O92" s="8">
        <v>1</v>
      </c>
      <c r="P92" s="8"/>
      <c r="Q92" s="9"/>
      <c r="R92" s="9">
        <f t="shared" si="38"/>
        <v>0</v>
      </c>
      <c r="T92" s="8" t="s">
        <v>3</v>
      </c>
      <c r="U92" s="8">
        <v>1</v>
      </c>
      <c r="V92" s="8"/>
      <c r="W92" s="9"/>
      <c r="X92" s="9">
        <f t="shared" si="39"/>
        <v>0</v>
      </c>
    </row>
    <row r="93" spans="1:24">
      <c r="A93" s="10" t="s">
        <v>9</v>
      </c>
      <c r="B93" s="8" t="s">
        <v>3</v>
      </c>
      <c r="C93" s="8">
        <v>1</v>
      </c>
      <c r="D93" s="8"/>
      <c r="E93" s="9"/>
      <c r="F93" s="9">
        <f t="shared" si="36"/>
        <v>0</v>
      </c>
      <c r="G93" s="106"/>
      <c r="H93" s="8" t="s">
        <v>3</v>
      </c>
      <c r="I93" s="8">
        <v>1</v>
      </c>
      <c r="J93" s="8"/>
      <c r="K93" s="9"/>
      <c r="L93" s="9">
        <f t="shared" si="37"/>
        <v>0</v>
      </c>
      <c r="N93" s="8"/>
      <c r="O93" s="8"/>
      <c r="P93" s="8"/>
      <c r="Q93" s="9"/>
      <c r="R93" s="6">
        <f>SUM(R87:R92)</f>
        <v>0</v>
      </c>
      <c r="T93" s="8"/>
      <c r="U93" s="8"/>
      <c r="V93" s="8"/>
      <c r="W93" s="9"/>
      <c r="X93" s="6">
        <f>SUM(X87:X92)</f>
        <v>0</v>
      </c>
    </row>
    <row r="94" spans="1:24">
      <c r="A94" s="5" t="str">
        <f>CONCATENATE("Sous-total n°",A86)</f>
        <v>Sous-total n°3.1 VDI PRECABLAGE INFORMATIQUE</v>
      </c>
      <c r="B94" s="8"/>
      <c r="C94" s="8"/>
      <c r="D94" s="8"/>
      <c r="E94" s="83"/>
      <c r="F94" s="6">
        <f>SUM(F87:F93)</f>
        <v>0</v>
      </c>
      <c r="G94" s="103"/>
      <c r="H94" s="8"/>
      <c r="I94" s="8"/>
      <c r="J94" s="8"/>
      <c r="K94" s="83"/>
      <c r="L94" s="6">
        <f>SUM(L87:L93)</f>
        <v>0</v>
      </c>
      <c r="N94" s="15"/>
      <c r="O94" s="8"/>
      <c r="P94" s="15"/>
      <c r="Q94" s="16"/>
      <c r="R94" s="27"/>
      <c r="T94" s="15"/>
      <c r="U94" s="8"/>
      <c r="V94" s="15"/>
      <c r="W94" s="16"/>
      <c r="X94" s="27"/>
    </row>
    <row r="95" spans="1:24">
      <c r="A95" s="5"/>
      <c r="B95" s="15"/>
      <c r="C95" s="8"/>
      <c r="D95" s="15"/>
      <c r="E95" s="83"/>
      <c r="F95" s="27"/>
      <c r="G95" s="103"/>
      <c r="H95" s="15"/>
      <c r="I95" s="8"/>
      <c r="J95" s="15"/>
      <c r="K95" s="83"/>
      <c r="L95" s="27"/>
      <c r="N95" s="8"/>
      <c r="O95" s="8"/>
      <c r="P95" s="8"/>
      <c r="Q95" s="96">
        <f>SUM(R96)</f>
        <v>0</v>
      </c>
      <c r="R95" s="85"/>
      <c r="T95" s="8"/>
      <c r="U95" s="8"/>
      <c r="V95" s="8"/>
      <c r="W95" s="96">
        <f>SUM(X96)</f>
        <v>0</v>
      </c>
      <c r="X95" s="85"/>
    </row>
    <row r="96" spans="1:24">
      <c r="A96" s="86" t="s">
        <v>131</v>
      </c>
      <c r="B96" s="8"/>
      <c r="C96" s="8"/>
      <c r="D96" s="8"/>
      <c r="E96" s="96">
        <f>SUM(F97)</f>
        <v>0</v>
      </c>
      <c r="F96" s="85"/>
      <c r="G96" s="103"/>
      <c r="H96" s="8"/>
      <c r="I96" s="8"/>
      <c r="J96" s="8"/>
      <c r="K96" s="96">
        <f>SUM(L97)</f>
        <v>0</v>
      </c>
      <c r="L96" s="85"/>
      <c r="N96" s="8" t="s">
        <v>0</v>
      </c>
      <c r="O96" s="8">
        <v>0</v>
      </c>
      <c r="P96" s="8"/>
      <c r="Q96" s="9"/>
      <c r="R96" s="9">
        <f>Q96*O96</f>
        <v>0</v>
      </c>
      <c r="T96" s="8" t="s">
        <v>0</v>
      </c>
      <c r="U96" s="8">
        <v>0</v>
      </c>
      <c r="V96" s="8"/>
      <c r="W96" s="9"/>
      <c r="X96" s="9">
        <f>W96*U96</f>
        <v>0</v>
      </c>
    </row>
    <row r="97" spans="1:24">
      <c r="A97" s="97" t="s">
        <v>128</v>
      </c>
      <c r="B97" s="8" t="s">
        <v>0</v>
      </c>
      <c r="C97" s="8">
        <v>1</v>
      </c>
      <c r="D97" s="8"/>
      <c r="E97" s="9"/>
      <c r="F97" s="9">
        <f>E97*C97</f>
        <v>0</v>
      </c>
      <c r="G97" s="106"/>
      <c r="H97" s="8" t="s">
        <v>0</v>
      </c>
      <c r="I97" s="8">
        <v>1</v>
      </c>
      <c r="J97" s="8"/>
      <c r="K97" s="9"/>
      <c r="L97" s="9">
        <f>K97*I97</f>
        <v>0</v>
      </c>
      <c r="N97" s="8"/>
      <c r="O97" s="8"/>
      <c r="P97" s="8"/>
      <c r="Q97" s="83"/>
      <c r="R97" s="85">
        <f>SUM(R96)</f>
        <v>0</v>
      </c>
      <c r="T97" s="8"/>
      <c r="U97" s="8"/>
      <c r="V97" s="8"/>
      <c r="W97" s="83"/>
      <c r="X97" s="85">
        <f>SUM(X96)</f>
        <v>0</v>
      </c>
    </row>
    <row r="98" spans="1:24">
      <c r="A98" s="5" t="s">
        <v>132</v>
      </c>
      <c r="B98" s="8"/>
      <c r="C98" s="8"/>
      <c r="D98" s="8"/>
      <c r="E98" s="83"/>
      <c r="F98" s="85">
        <f>SUM(F97)</f>
        <v>0</v>
      </c>
      <c r="G98" s="103"/>
      <c r="H98" s="8"/>
      <c r="I98" s="8"/>
      <c r="J98" s="8"/>
      <c r="K98" s="83"/>
      <c r="L98" s="85">
        <f>SUM(L97)</f>
        <v>0</v>
      </c>
      <c r="N98" s="15"/>
      <c r="O98" s="8"/>
      <c r="P98" s="15"/>
      <c r="Q98" s="98"/>
      <c r="R98" s="85"/>
      <c r="T98" s="15"/>
      <c r="U98" s="8"/>
      <c r="V98" s="15"/>
      <c r="W98" s="98"/>
      <c r="X98" s="85"/>
    </row>
    <row r="99" spans="1:24">
      <c r="A99" s="5"/>
      <c r="B99" s="15"/>
      <c r="C99" s="8"/>
      <c r="D99" s="15"/>
      <c r="E99" s="98"/>
      <c r="F99" s="85"/>
      <c r="G99" s="103"/>
      <c r="H99" s="15"/>
      <c r="I99" s="8"/>
      <c r="J99" s="15"/>
      <c r="K99" s="98"/>
      <c r="L99" s="85"/>
      <c r="N99" s="15"/>
      <c r="O99" s="8"/>
      <c r="P99" s="15"/>
      <c r="Q99" s="99">
        <f>SUM(R100:R105)</f>
        <v>0</v>
      </c>
      <c r="R99" s="85"/>
      <c r="T99" s="15"/>
      <c r="U99" s="8"/>
      <c r="V99" s="15"/>
      <c r="W99" s="99">
        <f>SUM(X100:X105)</f>
        <v>0</v>
      </c>
      <c r="X99" s="85"/>
    </row>
    <row r="100" spans="1:24">
      <c r="A100" s="5" t="s">
        <v>133</v>
      </c>
      <c r="B100" s="15"/>
      <c r="C100" s="8"/>
      <c r="D100" s="15"/>
      <c r="E100" s="99">
        <f>SUM(F101:F106)</f>
        <v>0</v>
      </c>
      <c r="F100" s="85"/>
      <c r="G100" s="103"/>
      <c r="H100" s="15"/>
      <c r="I100" s="8"/>
      <c r="J100" s="15"/>
      <c r="K100" s="99">
        <f>SUM(L101:L106)</f>
        <v>0</v>
      </c>
      <c r="L100" s="85"/>
      <c r="N100" s="8" t="s">
        <v>12</v>
      </c>
      <c r="O100" s="8">
        <v>1</v>
      </c>
      <c r="P100" s="8"/>
      <c r="Q100" s="9"/>
      <c r="R100" s="9">
        <f>Q100*O100</f>
        <v>0</v>
      </c>
      <c r="T100" s="8" t="s">
        <v>12</v>
      </c>
      <c r="U100" s="8">
        <v>1</v>
      </c>
      <c r="V100" s="8"/>
      <c r="W100" s="9"/>
      <c r="X100" s="9">
        <f>W100*U100</f>
        <v>0</v>
      </c>
    </row>
    <row r="101" spans="1:24">
      <c r="A101" s="51" t="s">
        <v>134</v>
      </c>
      <c r="B101" s="8" t="s">
        <v>12</v>
      </c>
      <c r="C101" s="8">
        <v>1</v>
      </c>
      <c r="D101" s="8"/>
      <c r="E101" s="9"/>
      <c r="F101" s="9">
        <f>E101*C101</f>
        <v>0</v>
      </c>
      <c r="G101" s="106"/>
      <c r="H101" s="8" t="s">
        <v>12</v>
      </c>
      <c r="I101" s="8">
        <v>0</v>
      </c>
      <c r="J101" s="8"/>
      <c r="K101" s="9"/>
      <c r="L101" s="9">
        <f>K101*I101</f>
        <v>0</v>
      </c>
      <c r="N101" s="8" t="s">
        <v>12</v>
      </c>
      <c r="O101" s="8">
        <v>1</v>
      </c>
      <c r="P101" s="8"/>
      <c r="Q101" s="9"/>
      <c r="R101" s="9">
        <f t="shared" ref="R101:R105" si="41">Q101*O101</f>
        <v>0</v>
      </c>
      <c r="T101" s="8" t="s">
        <v>12</v>
      </c>
      <c r="U101" s="8">
        <v>0</v>
      </c>
      <c r="V101" s="8"/>
      <c r="W101" s="9"/>
      <c r="X101" s="9">
        <f t="shared" ref="X101:X105" si="42">W101*U101</f>
        <v>0</v>
      </c>
    </row>
    <row r="102" spans="1:24">
      <c r="A102" s="51" t="s">
        <v>135</v>
      </c>
      <c r="B102" s="8" t="s">
        <v>12</v>
      </c>
      <c r="C102" s="8">
        <v>2</v>
      </c>
      <c r="D102" s="8"/>
      <c r="E102" s="9"/>
      <c r="F102" s="9">
        <f t="shared" ref="F102:F105" si="43">E102*C102</f>
        <v>0</v>
      </c>
      <c r="G102" s="106"/>
      <c r="H102" s="8" t="s">
        <v>12</v>
      </c>
      <c r="I102" s="8">
        <v>0</v>
      </c>
      <c r="J102" s="8"/>
      <c r="K102" s="9"/>
      <c r="L102" s="9">
        <f t="shared" ref="L102:L106" si="44">K102*I102</f>
        <v>0</v>
      </c>
      <c r="N102" s="8" t="s">
        <v>12</v>
      </c>
      <c r="O102" s="8">
        <v>3</v>
      </c>
      <c r="P102" s="8"/>
      <c r="Q102" s="9"/>
      <c r="R102" s="9">
        <f t="shared" si="41"/>
        <v>0</v>
      </c>
      <c r="T102" s="8" t="s">
        <v>12</v>
      </c>
      <c r="U102" s="8">
        <v>0</v>
      </c>
      <c r="V102" s="8"/>
      <c r="W102" s="9"/>
      <c r="X102" s="9">
        <f t="shared" si="42"/>
        <v>0</v>
      </c>
    </row>
    <row r="103" spans="1:24">
      <c r="A103" s="51" t="s">
        <v>136</v>
      </c>
      <c r="B103" s="8" t="s">
        <v>12</v>
      </c>
      <c r="C103" s="8">
        <v>0</v>
      </c>
      <c r="D103" s="8"/>
      <c r="E103" s="9"/>
      <c r="F103" s="9">
        <f t="shared" si="43"/>
        <v>0</v>
      </c>
      <c r="G103" s="106"/>
      <c r="H103" s="8" t="s">
        <v>12</v>
      </c>
      <c r="I103" s="8">
        <v>0</v>
      </c>
      <c r="J103" s="8"/>
      <c r="K103" s="9"/>
      <c r="L103" s="9">
        <f t="shared" si="44"/>
        <v>0</v>
      </c>
      <c r="N103" s="8" t="s">
        <v>12</v>
      </c>
      <c r="O103" s="8">
        <v>1</v>
      </c>
      <c r="P103" s="8"/>
      <c r="Q103" s="9"/>
      <c r="R103" s="9">
        <f t="shared" si="41"/>
        <v>0</v>
      </c>
      <c r="T103" s="8" t="s">
        <v>12</v>
      </c>
      <c r="U103" s="8">
        <v>0</v>
      </c>
      <c r="V103" s="8"/>
      <c r="W103" s="9"/>
      <c r="X103" s="9">
        <f t="shared" si="42"/>
        <v>0</v>
      </c>
    </row>
    <row r="104" spans="1:24">
      <c r="A104" s="51" t="s">
        <v>137</v>
      </c>
      <c r="B104" s="8" t="s">
        <v>12</v>
      </c>
      <c r="C104" s="8">
        <v>1</v>
      </c>
      <c r="D104" s="8"/>
      <c r="E104" s="9"/>
      <c r="F104" s="9">
        <f t="shared" si="43"/>
        <v>0</v>
      </c>
      <c r="G104" s="106"/>
      <c r="H104" s="8" t="s">
        <v>12</v>
      </c>
      <c r="I104" s="8">
        <v>0</v>
      </c>
      <c r="J104" s="8"/>
      <c r="K104" s="9"/>
      <c r="L104" s="9">
        <f t="shared" si="44"/>
        <v>0</v>
      </c>
      <c r="N104" s="8" t="s">
        <v>12</v>
      </c>
      <c r="O104" s="8">
        <v>1</v>
      </c>
      <c r="P104" s="8"/>
      <c r="Q104" s="9"/>
      <c r="R104" s="9">
        <f t="shared" si="41"/>
        <v>0</v>
      </c>
      <c r="T104" s="8" t="s">
        <v>12</v>
      </c>
      <c r="U104" s="8">
        <v>0</v>
      </c>
      <c r="V104" s="8"/>
      <c r="W104" s="9"/>
      <c r="X104" s="9">
        <f t="shared" si="42"/>
        <v>0</v>
      </c>
    </row>
    <row r="105" spans="1:24">
      <c r="A105" s="51" t="s">
        <v>138</v>
      </c>
      <c r="B105" s="8" t="s">
        <v>12</v>
      </c>
      <c r="C105" s="8">
        <v>1</v>
      </c>
      <c r="D105" s="8"/>
      <c r="E105" s="9"/>
      <c r="F105" s="9">
        <f t="shared" si="43"/>
        <v>0</v>
      </c>
      <c r="G105" s="106"/>
      <c r="H105" s="8" t="s">
        <v>12</v>
      </c>
      <c r="I105" s="8">
        <v>0</v>
      </c>
      <c r="J105" s="8"/>
      <c r="K105" s="9"/>
      <c r="L105" s="9">
        <f t="shared" si="44"/>
        <v>0</v>
      </c>
      <c r="N105" s="8" t="s">
        <v>12</v>
      </c>
      <c r="O105" s="8">
        <v>1</v>
      </c>
      <c r="P105" s="8"/>
      <c r="Q105" s="9"/>
      <c r="R105" s="9">
        <f t="shared" si="41"/>
        <v>0</v>
      </c>
      <c r="T105" s="8" t="s">
        <v>12</v>
      </c>
      <c r="U105" s="8">
        <v>1</v>
      </c>
      <c r="V105" s="8"/>
      <c r="W105" s="9"/>
      <c r="X105" s="9">
        <f t="shared" si="42"/>
        <v>0</v>
      </c>
    </row>
    <row r="106" spans="1:24">
      <c r="A106" s="51" t="s">
        <v>139</v>
      </c>
      <c r="B106" s="8" t="s">
        <v>12</v>
      </c>
      <c r="C106" s="8">
        <v>1</v>
      </c>
      <c r="D106" s="8"/>
      <c r="E106" s="9"/>
      <c r="F106" s="9">
        <f t="shared" ref="F106" si="45">E106*C106</f>
        <v>0</v>
      </c>
      <c r="G106" s="106"/>
      <c r="H106" s="8" t="s">
        <v>12</v>
      </c>
      <c r="I106" s="8">
        <v>0</v>
      </c>
      <c r="J106" s="8"/>
      <c r="K106" s="9"/>
      <c r="L106" s="9">
        <f t="shared" si="44"/>
        <v>0</v>
      </c>
      <c r="N106" s="15"/>
      <c r="O106" s="8"/>
      <c r="P106" s="15"/>
      <c r="Q106" s="16"/>
      <c r="R106" s="85">
        <f>Q99</f>
        <v>0</v>
      </c>
      <c r="T106" s="15"/>
      <c r="U106" s="8"/>
      <c r="V106" s="15"/>
      <c r="W106" s="16"/>
      <c r="X106" s="85">
        <f>W99</f>
        <v>0</v>
      </c>
    </row>
    <row r="107" spans="1:24">
      <c r="A107" s="5" t="s">
        <v>140</v>
      </c>
      <c r="B107" s="15"/>
      <c r="C107" s="8"/>
      <c r="D107" s="15"/>
      <c r="E107" s="16"/>
      <c r="F107" s="85">
        <f>E100</f>
        <v>0</v>
      </c>
      <c r="G107" s="103"/>
      <c r="H107" s="15"/>
      <c r="I107" s="8"/>
      <c r="J107" s="15"/>
      <c r="K107" s="16"/>
      <c r="L107" s="85">
        <f>K100</f>
        <v>0</v>
      </c>
      <c r="N107" s="15"/>
      <c r="O107" s="8"/>
      <c r="P107" s="15"/>
      <c r="Q107" s="16"/>
      <c r="R107" s="27"/>
      <c r="T107" s="15"/>
      <c r="U107" s="8"/>
      <c r="V107" s="15"/>
      <c r="W107" s="16"/>
      <c r="X107" s="27"/>
    </row>
    <row r="108" spans="1:24">
      <c r="A108" s="5"/>
      <c r="B108" s="15"/>
      <c r="C108" s="8"/>
      <c r="D108" s="15"/>
      <c r="E108" s="98"/>
      <c r="F108" s="85"/>
      <c r="G108" s="103"/>
      <c r="H108" s="15"/>
      <c r="I108" s="8"/>
      <c r="J108" s="15"/>
      <c r="K108" s="98"/>
      <c r="L108" s="85"/>
      <c r="N108" s="15"/>
      <c r="O108" s="8"/>
      <c r="P108" s="15"/>
      <c r="Q108" s="27">
        <f>SUM(R118)</f>
        <v>0</v>
      </c>
      <c r="R108" s="16"/>
      <c r="T108" s="15"/>
      <c r="U108" s="8"/>
      <c r="V108" s="15"/>
      <c r="W108" s="27">
        <f>SUM(X118)</f>
        <v>0</v>
      </c>
      <c r="X108" s="16"/>
    </row>
    <row r="109" spans="1:24">
      <c r="A109" s="13" t="s">
        <v>157</v>
      </c>
      <c r="B109" s="15"/>
      <c r="C109" s="8"/>
      <c r="D109" s="15"/>
      <c r="E109" s="27">
        <f>SUM(F119)</f>
        <v>0</v>
      </c>
      <c r="F109" s="16"/>
      <c r="G109" s="106"/>
      <c r="H109" s="15"/>
      <c r="I109" s="8"/>
      <c r="J109" s="15"/>
      <c r="K109" s="27">
        <f>SUM(L119)</f>
        <v>0</v>
      </c>
      <c r="L109" s="16"/>
      <c r="N109" s="8" t="s">
        <v>4</v>
      </c>
      <c r="O109" s="8">
        <v>0</v>
      </c>
      <c r="P109" s="8"/>
      <c r="Q109" s="9"/>
      <c r="R109" s="9">
        <f t="shared" ref="R109:R117" si="46">Q109*O109</f>
        <v>0</v>
      </c>
      <c r="T109" s="8" t="s">
        <v>4</v>
      </c>
      <c r="U109" s="8">
        <v>0</v>
      </c>
      <c r="V109" s="8"/>
      <c r="W109" s="9"/>
      <c r="X109" s="9">
        <f t="shared" ref="X109:X117" si="47">W109*U109</f>
        <v>0</v>
      </c>
    </row>
    <row r="110" spans="1:24">
      <c r="A110" s="14" t="s">
        <v>143</v>
      </c>
      <c r="B110" s="8" t="s">
        <v>4</v>
      </c>
      <c r="C110" s="8">
        <v>0</v>
      </c>
      <c r="D110" s="8"/>
      <c r="E110" s="9"/>
      <c r="F110" s="9">
        <f t="shared" ref="F110:F118" si="48">E110*C110</f>
        <v>0</v>
      </c>
      <c r="G110" s="106"/>
      <c r="H110" s="8" t="s">
        <v>4</v>
      </c>
      <c r="I110" s="8">
        <v>1</v>
      </c>
      <c r="J110" s="8"/>
      <c r="K110" s="9"/>
      <c r="L110" s="9">
        <f t="shared" ref="L110:L118" si="49">K110*I110</f>
        <v>0</v>
      </c>
      <c r="N110" s="8" t="s">
        <v>4</v>
      </c>
      <c r="O110" s="8">
        <v>0</v>
      </c>
      <c r="P110" s="8"/>
      <c r="Q110" s="9"/>
      <c r="R110" s="9">
        <f t="shared" si="46"/>
        <v>0</v>
      </c>
      <c r="T110" s="8" t="s">
        <v>4</v>
      </c>
      <c r="U110" s="8">
        <v>0</v>
      </c>
      <c r="V110" s="8"/>
      <c r="W110" s="9"/>
      <c r="X110" s="9">
        <f t="shared" si="47"/>
        <v>0</v>
      </c>
    </row>
    <row r="111" spans="1:24">
      <c r="A111" s="10" t="s">
        <v>145</v>
      </c>
      <c r="B111" s="8" t="s">
        <v>4</v>
      </c>
      <c r="C111" s="8">
        <v>0</v>
      </c>
      <c r="D111" s="8"/>
      <c r="E111" s="9"/>
      <c r="F111" s="9">
        <f t="shared" si="48"/>
        <v>0</v>
      </c>
      <c r="G111" s="106"/>
      <c r="H111" s="8" t="s">
        <v>4</v>
      </c>
      <c r="I111" s="8">
        <v>1</v>
      </c>
      <c r="J111" s="8"/>
      <c r="K111" s="9"/>
      <c r="L111" s="9">
        <f t="shared" si="49"/>
        <v>0</v>
      </c>
      <c r="N111" s="8" t="s">
        <v>4</v>
      </c>
      <c r="O111" s="8">
        <v>0</v>
      </c>
      <c r="P111" s="8"/>
      <c r="Q111" s="9"/>
      <c r="R111" s="9">
        <f t="shared" si="46"/>
        <v>0</v>
      </c>
      <c r="T111" s="8" t="s">
        <v>4</v>
      </c>
      <c r="U111" s="8">
        <v>0</v>
      </c>
      <c r="V111" s="8"/>
      <c r="W111" s="9"/>
      <c r="X111" s="9">
        <f t="shared" si="47"/>
        <v>0</v>
      </c>
    </row>
    <row r="112" spans="1:24">
      <c r="A112" s="10" t="s">
        <v>144</v>
      </c>
      <c r="B112" s="8" t="s">
        <v>4</v>
      </c>
      <c r="C112" s="8">
        <v>0</v>
      </c>
      <c r="D112" s="8"/>
      <c r="E112" s="9"/>
      <c r="F112" s="9">
        <f t="shared" si="48"/>
        <v>0</v>
      </c>
      <c r="G112" s="106"/>
      <c r="H112" s="8" t="s">
        <v>4</v>
      </c>
      <c r="I112" s="8">
        <v>1</v>
      </c>
      <c r="J112" s="8"/>
      <c r="K112" s="9"/>
      <c r="L112" s="9">
        <f t="shared" si="49"/>
        <v>0</v>
      </c>
      <c r="N112" s="8" t="s">
        <v>4</v>
      </c>
      <c r="O112" s="8">
        <v>0</v>
      </c>
      <c r="P112" s="8"/>
      <c r="Q112" s="9"/>
      <c r="R112" s="9">
        <f t="shared" si="46"/>
        <v>0</v>
      </c>
      <c r="T112" s="8" t="s">
        <v>4</v>
      </c>
      <c r="U112" s="8">
        <v>0</v>
      </c>
      <c r="V112" s="8"/>
      <c r="W112" s="9"/>
      <c r="X112" s="9">
        <f t="shared" si="47"/>
        <v>0</v>
      </c>
    </row>
    <row r="113" spans="1:24">
      <c r="A113" s="10" t="s">
        <v>146</v>
      </c>
      <c r="B113" s="8" t="s">
        <v>4</v>
      </c>
      <c r="C113" s="8">
        <v>1</v>
      </c>
      <c r="D113" s="8"/>
      <c r="E113" s="9"/>
      <c r="F113" s="9">
        <f t="shared" si="48"/>
        <v>0</v>
      </c>
      <c r="G113" s="106"/>
      <c r="H113" s="8" t="s">
        <v>4</v>
      </c>
      <c r="I113" s="8">
        <v>1</v>
      </c>
      <c r="J113" s="8"/>
      <c r="K113" s="9"/>
      <c r="L113" s="9">
        <f t="shared" si="49"/>
        <v>0</v>
      </c>
      <c r="N113" s="8" t="s">
        <v>12</v>
      </c>
      <c r="O113" s="8">
        <v>0</v>
      </c>
      <c r="P113" s="8"/>
      <c r="Q113" s="9"/>
      <c r="R113" s="9">
        <f t="shared" si="46"/>
        <v>0</v>
      </c>
      <c r="T113" s="8" t="s">
        <v>12</v>
      </c>
      <c r="U113" s="8">
        <v>0</v>
      </c>
      <c r="V113" s="8"/>
      <c r="W113" s="9"/>
      <c r="X113" s="9">
        <f t="shared" si="47"/>
        <v>0</v>
      </c>
    </row>
    <row r="114" spans="1:24">
      <c r="A114" s="10" t="s">
        <v>141</v>
      </c>
      <c r="B114" s="8" t="s">
        <v>12</v>
      </c>
      <c r="C114" s="8">
        <v>1</v>
      </c>
      <c r="D114" s="8"/>
      <c r="E114" s="9"/>
      <c r="F114" s="9">
        <f t="shared" si="48"/>
        <v>0</v>
      </c>
      <c r="G114" s="106"/>
      <c r="H114" s="8" t="s">
        <v>12</v>
      </c>
      <c r="I114" s="8">
        <v>1</v>
      </c>
      <c r="J114" s="8"/>
      <c r="K114" s="9"/>
      <c r="L114" s="9">
        <f t="shared" si="49"/>
        <v>0</v>
      </c>
      <c r="N114" s="8" t="s">
        <v>12</v>
      </c>
      <c r="O114" s="8">
        <v>0</v>
      </c>
      <c r="P114" s="8"/>
      <c r="Q114" s="9"/>
      <c r="R114" s="9">
        <f t="shared" si="46"/>
        <v>0</v>
      </c>
      <c r="T114" s="8" t="s">
        <v>12</v>
      </c>
      <c r="U114" s="8">
        <v>0</v>
      </c>
      <c r="V114" s="8"/>
      <c r="W114" s="9"/>
      <c r="X114" s="9">
        <f t="shared" si="47"/>
        <v>0</v>
      </c>
    </row>
    <row r="115" spans="1:24">
      <c r="A115" s="10" t="s">
        <v>142</v>
      </c>
      <c r="B115" s="8" t="s">
        <v>12</v>
      </c>
      <c r="C115" s="8">
        <v>30</v>
      </c>
      <c r="D115" s="8"/>
      <c r="E115" s="9"/>
      <c r="F115" s="9">
        <f t="shared" si="48"/>
        <v>0</v>
      </c>
      <c r="G115" s="106"/>
      <c r="H115" s="8" t="s">
        <v>12</v>
      </c>
      <c r="I115" s="8">
        <v>0</v>
      </c>
      <c r="J115" s="8"/>
      <c r="K115" s="9"/>
      <c r="L115" s="9">
        <f t="shared" si="49"/>
        <v>0</v>
      </c>
      <c r="N115" s="8" t="s">
        <v>3</v>
      </c>
      <c r="O115" s="8">
        <v>0</v>
      </c>
      <c r="P115" s="8"/>
      <c r="Q115" s="9"/>
      <c r="R115" s="9">
        <f t="shared" si="46"/>
        <v>0</v>
      </c>
      <c r="T115" s="8" t="s">
        <v>3</v>
      </c>
      <c r="U115" s="8">
        <v>0</v>
      </c>
      <c r="V115" s="8"/>
      <c r="W115" s="9"/>
      <c r="X115" s="9">
        <f t="shared" si="47"/>
        <v>0</v>
      </c>
    </row>
    <row r="116" spans="1:24">
      <c r="A116" s="10" t="s">
        <v>17</v>
      </c>
      <c r="B116" s="8" t="s">
        <v>3</v>
      </c>
      <c r="C116" s="8">
        <v>1</v>
      </c>
      <c r="D116" s="8"/>
      <c r="E116" s="9"/>
      <c r="F116" s="9">
        <f t="shared" si="48"/>
        <v>0</v>
      </c>
      <c r="G116" s="106"/>
      <c r="H116" s="8" t="s">
        <v>3</v>
      </c>
      <c r="I116" s="8">
        <v>1</v>
      </c>
      <c r="J116" s="8"/>
      <c r="K116" s="9"/>
      <c r="L116" s="9">
        <f t="shared" si="49"/>
        <v>0</v>
      </c>
      <c r="N116" s="8" t="s">
        <v>3</v>
      </c>
      <c r="O116" s="8">
        <v>0</v>
      </c>
      <c r="P116" s="8"/>
      <c r="Q116" s="9"/>
      <c r="R116" s="9">
        <f t="shared" si="46"/>
        <v>0</v>
      </c>
      <c r="T116" s="8" t="s">
        <v>3</v>
      </c>
      <c r="U116" s="8">
        <v>0</v>
      </c>
      <c r="V116" s="8"/>
      <c r="W116" s="9"/>
      <c r="X116" s="9">
        <f t="shared" si="47"/>
        <v>0</v>
      </c>
    </row>
    <row r="117" spans="1:24">
      <c r="A117" s="10" t="s">
        <v>8</v>
      </c>
      <c r="B117" s="8" t="s">
        <v>3</v>
      </c>
      <c r="C117" s="8">
        <v>1</v>
      </c>
      <c r="D117" s="8"/>
      <c r="E117" s="9"/>
      <c r="F117" s="9">
        <f t="shared" si="48"/>
        <v>0</v>
      </c>
      <c r="G117" s="106"/>
      <c r="H117" s="8" t="s">
        <v>3</v>
      </c>
      <c r="I117" s="8">
        <v>1</v>
      </c>
      <c r="J117" s="8"/>
      <c r="K117" s="9"/>
      <c r="L117" s="9">
        <f t="shared" si="49"/>
        <v>0</v>
      </c>
      <c r="N117" s="8" t="s">
        <v>0</v>
      </c>
      <c r="O117" s="8">
        <v>0</v>
      </c>
      <c r="P117" s="8"/>
      <c r="Q117" s="9"/>
      <c r="R117" s="9">
        <f t="shared" si="46"/>
        <v>0</v>
      </c>
      <c r="T117" s="8" t="s">
        <v>0</v>
      </c>
      <c r="U117" s="8">
        <v>0</v>
      </c>
      <c r="V117" s="8"/>
      <c r="W117" s="9"/>
      <c r="X117" s="9">
        <f t="shared" si="47"/>
        <v>0</v>
      </c>
    </row>
    <row r="118" spans="1:24">
      <c r="A118" s="10" t="s">
        <v>112</v>
      </c>
      <c r="B118" s="8" t="s">
        <v>0</v>
      </c>
      <c r="C118" s="8">
        <v>1</v>
      </c>
      <c r="D118" s="8"/>
      <c r="E118" s="9"/>
      <c r="F118" s="9">
        <f t="shared" si="48"/>
        <v>0</v>
      </c>
      <c r="G118" s="106"/>
      <c r="H118" s="8" t="s">
        <v>0</v>
      </c>
      <c r="I118" s="8">
        <v>1</v>
      </c>
      <c r="J118" s="8"/>
      <c r="K118" s="9"/>
      <c r="L118" s="9">
        <f t="shared" si="49"/>
        <v>0</v>
      </c>
      <c r="N118" s="8"/>
      <c r="O118" s="8"/>
      <c r="P118" s="8"/>
      <c r="R118" s="6">
        <f>SUM(R108:R117)</f>
        <v>0</v>
      </c>
      <c r="T118" s="8"/>
      <c r="U118" s="8"/>
      <c r="V118" s="8"/>
      <c r="X118" s="6">
        <f>SUM(X108:X117)</f>
        <v>0</v>
      </c>
    </row>
    <row r="119" spans="1:24">
      <c r="A119" s="5" t="str">
        <f>CONCATENATE("Sous-total n°",A109)</f>
        <v>Sous-total n°3.4 CONTRÔLE D'ACCES</v>
      </c>
      <c r="B119" s="8"/>
      <c r="C119" s="8"/>
      <c r="D119" s="8"/>
      <c r="E119" s="3"/>
      <c r="F119" s="6">
        <f>SUM(F109:F118)</f>
        <v>0</v>
      </c>
      <c r="G119" s="103"/>
      <c r="H119" s="8"/>
      <c r="I119" s="8"/>
      <c r="J119" s="8"/>
      <c r="L119" s="6">
        <f>SUM(L109:L118)</f>
        <v>0</v>
      </c>
      <c r="N119" s="46"/>
      <c r="O119" s="46"/>
      <c r="P119" s="46"/>
      <c r="Q119" s="47"/>
      <c r="R119" s="48"/>
      <c r="T119" s="46"/>
      <c r="U119" s="46"/>
      <c r="V119" s="46"/>
      <c r="W119" s="47"/>
      <c r="X119" s="48"/>
    </row>
    <row r="120" spans="1:24">
      <c r="A120" s="86"/>
      <c r="B120" s="87"/>
      <c r="C120" s="87"/>
      <c r="D120" s="87"/>
      <c r="E120" s="84"/>
      <c r="F120" s="85"/>
      <c r="G120" s="103"/>
      <c r="H120" s="87"/>
      <c r="I120" s="87"/>
      <c r="J120" s="87"/>
      <c r="K120" s="84"/>
      <c r="L120" s="85"/>
      <c r="N120" s="101"/>
      <c r="O120" s="101"/>
      <c r="P120" s="101"/>
      <c r="Q120" s="42">
        <f>R118+R106+R97+R93</f>
        <v>0</v>
      </c>
      <c r="R120" s="42"/>
      <c r="T120" s="101"/>
      <c r="U120" s="101"/>
      <c r="V120" s="101"/>
      <c r="W120" s="42">
        <f>X118+X106+X97+X93</f>
        <v>0</v>
      </c>
      <c r="X120" s="42"/>
    </row>
    <row r="121" spans="1:24">
      <c r="A121" s="40" t="s">
        <v>39</v>
      </c>
      <c r="B121" s="33"/>
      <c r="C121" s="33"/>
      <c r="D121" s="33"/>
      <c r="E121" s="38">
        <f>SUM(F119+F94+F98+F107)</f>
        <v>0</v>
      </c>
      <c r="F121" s="88"/>
      <c r="G121" s="3"/>
      <c r="H121" s="33"/>
      <c r="I121" s="33"/>
      <c r="J121" s="33"/>
      <c r="K121" s="38">
        <f>SUM(L119+L94+L98+L107)</f>
        <v>0</v>
      </c>
      <c r="L121" s="88"/>
      <c r="N121" s="1"/>
      <c r="O121" s="1"/>
      <c r="P121" s="1"/>
      <c r="Q121" s="2"/>
      <c r="R121" s="2"/>
      <c r="T121" s="1"/>
      <c r="U121" s="1"/>
      <c r="V121" s="1"/>
      <c r="W121" s="2"/>
      <c r="X121" s="2"/>
    </row>
    <row r="122" spans="1:24">
      <c r="A122" s="17"/>
      <c r="E122" s="18"/>
      <c r="F122" s="3"/>
      <c r="G122" s="3"/>
      <c r="N122" s="1"/>
      <c r="O122" s="1"/>
      <c r="P122" s="1"/>
      <c r="Q122" s="2"/>
      <c r="R122" s="2"/>
      <c r="T122" s="1"/>
      <c r="U122" s="1"/>
      <c r="V122" s="1"/>
      <c r="W122" s="2"/>
      <c r="X122" s="2"/>
    </row>
    <row r="123" spans="1:24">
      <c r="A123" s="17" t="s">
        <v>40</v>
      </c>
    </row>
    <row r="124" spans="1:24">
      <c r="A124" s="17" t="s">
        <v>34</v>
      </c>
    </row>
    <row r="125" spans="1:24">
      <c r="A125" s="32" t="s">
        <v>22</v>
      </c>
      <c r="B125" s="33"/>
      <c r="C125" s="33"/>
      <c r="D125" s="33"/>
      <c r="E125" s="34"/>
      <c r="F125" s="41">
        <f>SUM(F14)</f>
        <v>0</v>
      </c>
      <c r="H125" s="136"/>
      <c r="I125" s="137"/>
      <c r="J125" s="137"/>
      <c r="K125" s="88"/>
      <c r="L125" s="41">
        <f>SUM(L14)</f>
        <v>0</v>
      </c>
      <c r="N125" s="149"/>
      <c r="O125" s="142"/>
      <c r="P125" s="142"/>
      <c r="Q125" s="143"/>
      <c r="R125" s="35">
        <f>R14</f>
        <v>0</v>
      </c>
      <c r="T125" s="149"/>
      <c r="U125" s="142"/>
      <c r="V125" s="142"/>
      <c r="W125" s="143"/>
      <c r="X125" s="41">
        <f>X14</f>
        <v>0</v>
      </c>
    </row>
    <row r="126" spans="1:24">
      <c r="A126" s="32" t="s">
        <v>25</v>
      </c>
      <c r="B126" s="33"/>
      <c r="C126" s="33"/>
      <c r="D126" s="33"/>
      <c r="E126" s="34"/>
      <c r="F126" s="41">
        <f>SUM(F22)</f>
        <v>0</v>
      </c>
      <c r="H126" s="136"/>
      <c r="I126" s="137"/>
      <c r="J126" s="137"/>
      <c r="K126" s="88"/>
      <c r="L126" s="41">
        <f>SUM(L22)</f>
        <v>0</v>
      </c>
      <c r="N126" s="152"/>
      <c r="O126" s="137"/>
      <c r="P126" s="137"/>
      <c r="Q126" s="88"/>
      <c r="R126" s="35">
        <f>R22</f>
        <v>0</v>
      </c>
      <c r="T126" s="152"/>
      <c r="U126" s="137"/>
      <c r="V126" s="137"/>
      <c r="W126" s="88"/>
      <c r="X126" s="41">
        <f>X22</f>
        <v>0</v>
      </c>
    </row>
    <row r="127" spans="1:24">
      <c r="A127" s="36" t="str">
        <f>_Toc251252413</f>
        <v>2.4  TABLEAU ELECTRIQUE</v>
      </c>
      <c r="B127" s="37"/>
      <c r="C127" s="37"/>
      <c r="D127" s="37"/>
      <c r="E127" s="38"/>
      <c r="F127" s="41">
        <f>SUM(F26)</f>
        <v>0</v>
      </c>
      <c r="H127" s="139"/>
      <c r="I127" s="134"/>
      <c r="J127" s="134"/>
      <c r="K127" s="135"/>
      <c r="L127" s="41">
        <f>SUM(L26)</f>
        <v>0</v>
      </c>
      <c r="N127" s="150"/>
      <c r="Q127" s="138"/>
      <c r="R127" s="35">
        <f>R26</f>
        <v>0</v>
      </c>
      <c r="T127" s="150"/>
      <c r="W127" s="138"/>
      <c r="X127" s="41">
        <f>X26</f>
        <v>0</v>
      </c>
    </row>
    <row r="128" spans="1:24">
      <c r="A128" s="36" t="str">
        <f>A28</f>
        <v>2.6 DISTRIBUTION BASSE TENSION</v>
      </c>
      <c r="B128" s="33"/>
      <c r="C128" s="33"/>
      <c r="D128" s="33"/>
      <c r="E128" s="34"/>
      <c r="F128" s="41">
        <f>SUM(F34)</f>
        <v>0</v>
      </c>
      <c r="H128" s="136"/>
      <c r="I128" s="137"/>
      <c r="J128" s="137"/>
      <c r="K128" s="88"/>
      <c r="L128" s="41">
        <f>SUM(L34)</f>
        <v>0</v>
      </c>
      <c r="N128" s="152"/>
      <c r="O128" s="137"/>
      <c r="P128" s="137"/>
      <c r="Q128" s="88"/>
      <c r="R128" s="35">
        <f>R34</f>
        <v>0</v>
      </c>
      <c r="T128" s="152"/>
      <c r="U128" s="137"/>
      <c r="V128" s="137"/>
      <c r="W128" s="88"/>
      <c r="X128" s="41">
        <f>X34</f>
        <v>0</v>
      </c>
    </row>
    <row r="129" spans="1:24">
      <c r="A129" s="36" t="str">
        <f>A36</f>
        <v>2.7 ALIMENTATIONS</v>
      </c>
      <c r="B129" s="33"/>
      <c r="C129" s="33"/>
      <c r="D129" s="33"/>
      <c r="E129" s="34"/>
      <c r="F129" s="41">
        <f>F48</f>
        <v>0</v>
      </c>
      <c r="H129" s="139"/>
      <c r="I129" s="134"/>
      <c r="J129" s="134"/>
      <c r="K129" s="135"/>
      <c r="L129" s="41">
        <f>L48</f>
        <v>0</v>
      </c>
      <c r="N129" s="150"/>
      <c r="Q129" s="138"/>
      <c r="R129" s="35">
        <f>R48</f>
        <v>0</v>
      </c>
      <c r="T129" s="150"/>
      <c r="W129" s="138"/>
      <c r="X129" s="41">
        <f>X48</f>
        <v>0</v>
      </c>
    </row>
    <row r="130" spans="1:24">
      <c r="A130" s="36" t="str">
        <f>A50</f>
        <v>2.8 APPAREILLAGES</v>
      </c>
      <c r="B130" s="33"/>
      <c r="C130" s="33"/>
      <c r="D130" s="33"/>
      <c r="E130" s="34"/>
      <c r="F130" s="41">
        <f>F60</f>
        <v>0</v>
      </c>
      <c r="H130" s="136"/>
      <c r="I130" s="137"/>
      <c r="J130" s="137"/>
      <c r="K130" s="88"/>
      <c r="L130" s="41">
        <f>L60</f>
        <v>0</v>
      </c>
      <c r="N130" s="152"/>
      <c r="O130" s="137"/>
      <c r="P130" s="137"/>
      <c r="Q130" s="88"/>
      <c r="R130" s="35">
        <f>R60</f>
        <v>0</v>
      </c>
      <c r="T130" s="152"/>
      <c r="U130" s="137"/>
      <c r="V130" s="137"/>
      <c r="W130" s="88"/>
      <c r="X130" s="41">
        <f>X60</f>
        <v>0</v>
      </c>
    </row>
    <row r="131" spans="1:24">
      <c r="A131" s="92" t="str">
        <f>A62</f>
        <v xml:space="preserve">2.9 ECLAIRAGES </v>
      </c>
      <c r="B131" s="93"/>
      <c r="C131" s="93"/>
      <c r="D131" s="93"/>
      <c r="E131" s="89"/>
      <c r="F131" s="90">
        <f>F72</f>
        <v>0</v>
      </c>
      <c r="H131" s="139"/>
      <c r="I131" s="134"/>
      <c r="J131" s="134"/>
      <c r="K131" s="135"/>
      <c r="L131" s="90">
        <f>L72</f>
        <v>0</v>
      </c>
      <c r="N131" s="150"/>
      <c r="Q131" s="138"/>
      <c r="R131" s="146">
        <f>R72</f>
        <v>0</v>
      </c>
      <c r="T131" s="150"/>
      <c r="W131" s="138"/>
      <c r="X131" s="90">
        <f>X72</f>
        <v>0</v>
      </c>
    </row>
    <row r="132" spans="1:24">
      <c r="A132" s="32" t="str">
        <f>A74</f>
        <v>2.10 Eclairage de sécurité :</v>
      </c>
      <c r="B132" s="33"/>
      <c r="C132" s="33"/>
      <c r="D132" s="33"/>
      <c r="E132" s="34"/>
      <c r="F132" s="64">
        <f>F76</f>
        <v>0</v>
      </c>
      <c r="H132" s="136"/>
      <c r="I132" s="137"/>
      <c r="J132" s="137"/>
      <c r="K132" s="88"/>
      <c r="L132" s="64">
        <f>L76</f>
        <v>0</v>
      </c>
      <c r="N132" s="152"/>
      <c r="O132" s="137"/>
      <c r="P132" s="137"/>
      <c r="Q132" s="88"/>
      <c r="R132" s="147">
        <f>R76</f>
        <v>0</v>
      </c>
      <c r="T132" s="152"/>
      <c r="U132" s="137"/>
      <c r="V132" s="137"/>
      <c r="W132" s="88"/>
      <c r="X132" s="64">
        <f>X76</f>
        <v>0</v>
      </c>
    </row>
    <row r="133" spans="1:24">
      <c r="A133" s="32" t="str">
        <f>A78</f>
        <v>2.11 Brasseur d'air</v>
      </c>
      <c r="B133" s="33"/>
      <c r="C133" s="33"/>
      <c r="D133" s="33"/>
      <c r="E133" s="34"/>
      <c r="F133" s="64">
        <f>F81</f>
        <v>0</v>
      </c>
      <c r="G133" s="28"/>
      <c r="H133" s="139"/>
      <c r="I133" s="134"/>
      <c r="J133" s="134"/>
      <c r="K133" s="135"/>
      <c r="L133" s="64">
        <f>L81</f>
        <v>0</v>
      </c>
      <c r="N133" s="150"/>
      <c r="Q133" s="138"/>
      <c r="R133" s="147">
        <f>R81</f>
        <v>0</v>
      </c>
      <c r="T133" s="150"/>
      <c r="W133" s="138"/>
      <c r="X133" s="64">
        <f>X81</f>
        <v>0</v>
      </c>
    </row>
    <row r="134" spans="1:24">
      <c r="A134" s="94" t="s">
        <v>35</v>
      </c>
      <c r="B134" s="58"/>
      <c r="C134" s="58"/>
      <c r="D134" s="58"/>
      <c r="E134" s="59"/>
      <c r="F134" s="91">
        <f>E83</f>
        <v>0</v>
      </c>
      <c r="G134" s="28"/>
      <c r="H134" s="139"/>
      <c r="I134" s="134"/>
      <c r="J134" s="134"/>
      <c r="K134" s="135"/>
      <c r="L134" s="91">
        <f>K83</f>
        <v>0</v>
      </c>
      <c r="N134" s="152"/>
      <c r="O134" s="137"/>
      <c r="P134" s="137"/>
      <c r="Q134" s="88"/>
      <c r="R134" s="148">
        <f>SUM(R125:R133)</f>
        <v>0</v>
      </c>
      <c r="T134" s="152"/>
      <c r="U134" s="137"/>
      <c r="V134" s="137"/>
      <c r="W134" s="88"/>
      <c r="X134" s="91">
        <f>SUM(X125:X133)</f>
        <v>0</v>
      </c>
    </row>
    <row r="135" spans="1:24">
      <c r="A135" s="40"/>
      <c r="B135" s="33"/>
      <c r="C135" s="33"/>
      <c r="D135" s="33"/>
      <c r="E135" s="34"/>
      <c r="F135" s="39"/>
      <c r="G135" s="18"/>
      <c r="H135" s="140"/>
      <c r="I135" s="137"/>
      <c r="J135" s="137"/>
      <c r="K135" s="88"/>
      <c r="L135" s="39"/>
      <c r="N135" s="151"/>
      <c r="O135" s="134"/>
      <c r="P135" s="134"/>
      <c r="Q135" s="135"/>
      <c r="R135" s="39"/>
      <c r="X135" s="39"/>
    </row>
    <row r="136" spans="1:24">
      <c r="A136" s="40" t="s">
        <v>36</v>
      </c>
      <c r="B136" s="33"/>
      <c r="C136" s="33"/>
      <c r="D136" s="33"/>
      <c r="E136" s="34"/>
      <c r="F136" s="35"/>
      <c r="G136" s="18"/>
      <c r="L136" s="35"/>
      <c r="R136" s="35"/>
      <c r="X136" s="35"/>
    </row>
    <row r="137" spans="1:24">
      <c r="A137" s="36" t="str">
        <f>A86</f>
        <v>3.1 VDI PRECABLAGE INFORMATIQUE</v>
      </c>
      <c r="B137" s="33"/>
      <c r="C137" s="33"/>
      <c r="D137" s="33"/>
      <c r="E137" s="34"/>
      <c r="F137" s="41">
        <f>F94</f>
        <v>0</v>
      </c>
      <c r="H137" s="136"/>
      <c r="I137" s="137"/>
      <c r="J137" s="137"/>
      <c r="K137" s="88"/>
      <c r="L137" s="41">
        <f>L94</f>
        <v>0</v>
      </c>
      <c r="N137" s="149"/>
      <c r="O137" s="142"/>
      <c r="P137" s="142"/>
      <c r="Q137" s="143"/>
      <c r="R137" s="41">
        <f>R93</f>
        <v>0</v>
      </c>
      <c r="T137" s="149"/>
      <c r="U137" s="142"/>
      <c r="V137" s="142"/>
      <c r="W137" s="143"/>
      <c r="X137" s="41">
        <f>X93</f>
        <v>0</v>
      </c>
    </row>
    <row r="138" spans="1:24">
      <c r="A138" s="36" t="str">
        <f>A96</f>
        <v>3.2 BIM</v>
      </c>
      <c r="B138" s="33"/>
      <c r="C138" s="33"/>
      <c r="D138" s="33"/>
      <c r="E138" s="34"/>
      <c r="F138" s="41">
        <f>F98</f>
        <v>0</v>
      </c>
      <c r="H138" s="136"/>
      <c r="I138" s="137"/>
      <c r="J138" s="137"/>
      <c r="K138" s="88"/>
      <c r="L138" s="41">
        <f>L98</f>
        <v>0</v>
      </c>
      <c r="N138" s="152"/>
      <c r="O138" s="137"/>
      <c r="P138" s="137"/>
      <c r="Q138" s="88"/>
      <c r="R138" s="41">
        <f>R97</f>
        <v>0</v>
      </c>
      <c r="T138" s="152"/>
      <c r="U138" s="137"/>
      <c r="V138" s="137"/>
      <c r="W138" s="88"/>
      <c r="X138" s="41">
        <f>X97</f>
        <v>0</v>
      </c>
    </row>
    <row r="139" spans="1:24">
      <c r="A139" s="36" t="str">
        <f>A100</f>
        <v>3.3 SSI</v>
      </c>
      <c r="B139" s="33"/>
      <c r="C139" s="33"/>
      <c r="D139" s="33"/>
      <c r="E139" s="34"/>
      <c r="F139" s="41">
        <f>F107</f>
        <v>0</v>
      </c>
      <c r="H139" s="141"/>
      <c r="I139" s="142"/>
      <c r="J139" s="142"/>
      <c r="K139" s="143"/>
      <c r="L139" s="41">
        <f>L107</f>
        <v>0</v>
      </c>
      <c r="N139" s="150"/>
      <c r="Q139" s="138"/>
      <c r="R139" s="41">
        <f>R106</f>
        <v>0</v>
      </c>
      <c r="T139" s="150"/>
      <c r="W139" s="138"/>
      <c r="X139" s="41">
        <f>X106</f>
        <v>0</v>
      </c>
    </row>
    <row r="140" spans="1:24">
      <c r="A140" s="36" t="str">
        <f>A109</f>
        <v>3.4 CONTRÔLE D'ACCES</v>
      </c>
      <c r="B140" s="33"/>
      <c r="C140" s="33"/>
      <c r="D140" s="33"/>
      <c r="E140" s="34"/>
      <c r="F140" s="41">
        <f>F119</f>
        <v>0</v>
      </c>
      <c r="H140" s="136"/>
      <c r="I140" s="137"/>
      <c r="J140" s="137"/>
      <c r="K140" s="88"/>
      <c r="L140" s="41">
        <f>L119</f>
        <v>0</v>
      </c>
      <c r="N140" s="152"/>
      <c r="O140" s="137"/>
      <c r="P140" s="137"/>
      <c r="Q140" s="88"/>
      <c r="R140" s="41">
        <f>R118</f>
        <v>0</v>
      </c>
      <c r="T140" s="152"/>
      <c r="U140" s="137"/>
      <c r="V140" s="137"/>
      <c r="W140" s="88"/>
      <c r="X140" s="41">
        <f>X118</f>
        <v>0</v>
      </c>
    </row>
    <row r="141" spans="1:24">
      <c r="A141" s="100" t="s">
        <v>37</v>
      </c>
      <c r="B141" s="33"/>
      <c r="C141" s="33"/>
      <c r="D141" s="33"/>
      <c r="E141" s="34"/>
      <c r="F141" s="42">
        <f>SUM(F137:F140)</f>
        <v>0</v>
      </c>
      <c r="H141" s="144"/>
      <c r="I141" s="134"/>
      <c r="J141" s="134"/>
      <c r="K141" s="135"/>
      <c r="L141" s="42">
        <f>SUM(L137:L140)</f>
        <v>0</v>
      </c>
      <c r="N141" s="151"/>
      <c r="O141" s="134"/>
      <c r="P141" s="134"/>
      <c r="Q141" s="135"/>
      <c r="R141" s="42">
        <f>SUM(R137:R140)</f>
        <v>0</v>
      </c>
      <c r="T141" s="151"/>
      <c r="U141" s="134"/>
      <c r="V141" s="134"/>
      <c r="W141" s="135"/>
      <c r="X141" s="42">
        <f>SUM(X137:X140)</f>
        <v>0</v>
      </c>
    </row>
    <row r="142" spans="1:24">
      <c r="A142" s="81"/>
      <c r="B142" s="68"/>
      <c r="C142" s="68"/>
      <c r="D142" s="68"/>
      <c r="E142" s="82"/>
      <c r="F142" s="71"/>
      <c r="G142" s="18"/>
      <c r="L142" s="71"/>
    </row>
    <row r="143" spans="1:24">
      <c r="A143" s="67" t="s">
        <v>27</v>
      </c>
      <c r="B143" s="68"/>
      <c r="C143" s="69"/>
      <c r="D143" s="69"/>
      <c r="E143" s="70"/>
      <c r="F143" s="128">
        <f>F134+F141</f>
        <v>0</v>
      </c>
      <c r="G143" s="18"/>
      <c r="H143" s="141"/>
      <c r="I143" s="142"/>
      <c r="J143" s="142"/>
      <c r="K143" s="143"/>
      <c r="L143" s="71">
        <f>L134+L141</f>
        <v>0</v>
      </c>
      <c r="N143" s="149"/>
      <c r="O143" s="142"/>
      <c r="P143" s="142"/>
      <c r="Q143" s="143"/>
      <c r="R143" s="128">
        <f>R134+R141</f>
        <v>0</v>
      </c>
      <c r="T143" s="149"/>
      <c r="U143" s="142"/>
      <c r="V143" s="142"/>
      <c r="W143" s="143"/>
      <c r="X143" s="128">
        <f>X134+X141</f>
        <v>0</v>
      </c>
    </row>
    <row r="144" spans="1:24">
      <c r="A144" s="77" t="s">
        <v>5</v>
      </c>
      <c r="B144" s="46"/>
      <c r="C144" s="78"/>
      <c r="D144" s="78"/>
      <c r="E144" s="79"/>
      <c r="F144" s="52">
        <f>F143*8.5/100</f>
        <v>0</v>
      </c>
      <c r="G144" s="18"/>
      <c r="H144" s="136"/>
      <c r="I144" s="137"/>
      <c r="J144" s="137"/>
      <c r="K144" s="88"/>
      <c r="L144" s="80">
        <f>L143*8.5/100</f>
        <v>0</v>
      </c>
      <c r="N144" s="152"/>
      <c r="O144" s="137"/>
      <c r="P144" s="137"/>
      <c r="Q144" s="88"/>
      <c r="R144" s="52">
        <f>R143*8.5/100</f>
        <v>0</v>
      </c>
      <c r="T144" s="152"/>
      <c r="U144" s="137"/>
      <c r="V144" s="137"/>
      <c r="W144" s="88"/>
      <c r="X144" s="52">
        <f>X143*8.5/100</f>
        <v>0</v>
      </c>
    </row>
    <row r="145" spans="1:24">
      <c r="A145" s="72" t="s">
        <v>28</v>
      </c>
      <c r="B145" s="73"/>
      <c r="C145" s="74"/>
      <c r="D145" s="74"/>
      <c r="E145" s="75"/>
      <c r="F145" s="129">
        <f>F143+F144</f>
        <v>0</v>
      </c>
      <c r="G145" s="44"/>
      <c r="H145" s="139"/>
      <c r="I145" s="145"/>
      <c r="J145" s="134"/>
      <c r="K145" s="135"/>
      <c r="L145" s="76">
        <f>L143+L144</f>
        <v>0</v>
      </c>
      <c r="N145" s="151"/>
      <c r="O145" s="134"/>
      <c r="P145" s="134"/>
      <c r="Q145" s="135"/>
      <c r="R145" s="129">
        <f>R143+R144</f>
        <v>0</v>
      </c>
      <c r="T145" s="151"/>
      <c r="U145" s="134"/>
      <c r="V145" s="134"/>
      <c r="W145" s="135"/>
      <c r="X145" s="129">
        <f>X143+X144</f>
        <v>0</v>
      </c>
    </row>
    <row r="146" spans="1:24">
      <c r="B146" s="3"/>
      <c r="C146" s="3"/>
      <c r="D146" s="3"/>
      <c r="E146" s="3"/>
      <c r="F146" s="3"/>
      <c r="G146" s="45"/>
    </row>
  </sheetData>
  <mergeCells count="8">
    <mergeCell ref="A1:V1"/>
    <mergeCell ref="N3:X3"/>
    <mergeCell ref="N5:R5"/>
    <mergeCell ref="T5:X5"/>
    <mergeCell ref="B4:F4"/>
    <mergeCell ref="B5:F5"/>
    <mergeCell ref="H5:L5"/>
    <mergeCell ref="B3:L3"/>
  </mergeCells>
  <phoneticPr fontId="14" type="noConversion"/>
  <printOptions horizontalCentered="1"/>
  <pageMargins left="0" right="0" top="0" bottom="0" header="0.31496062992125984" footer="0.31496062992125984"/>
  <pageSetup paperSize="8" scale="44" orientation="landscape" r:id="rId1"/>
  <headerFooter>
    <oddFooter>&amp;R&amp;"Arial,Normal"&amp;8Page &amp;P sur &amp;N</oddFooter>
  </headerFooter>
  <rowBreaks count="2" manualBreakCount="2">
    <brk id="60" max="23" man="1"/>
    <brk id="120" max="2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6"/>
  <sheetViews>
    <sheetView tabSelected="1" view="pageBreakPreview" zoomScale="145" zoomScaleNormal="55" zoomScaleSheetLayoutView="145" workbookViewId="0">
      <pane xSplit="1" topLeftCell="B1" activePane="topRight" state="frozen"/>
      <selection activeCell="A33" sqref="A33"/>
      <selection pane="topRight" activeCell="A12" sqref="A12"/>
    </sheetView>
  </sheetViews>
  <sheetFormatPr baseColWidth="10" defaultColWidth="11.42578125" defaultRowHeight="12.75"/>
  <cols>
    <col min="1" max="1" width="64.85546875" style="3" customWidth="1"/>
    <col min="2" max="2" width="11.42578125" style="3" customWidth="1"/>
    <col min="3" max="6" width="11.42578125" style="3"/>
    <col min="7" max="7" width="2.7109375" style="3" customWidth="1"/>
    <col min="8" max="12" width="11.42578125" style="3"/>
    <col min="13" max="13" width="5.28515625" style="3" customWidth="1"/>
    <col min="14" max="18" width="11.42578125" style="3"/>
    <col min="19" max="19" width="3" style="3" customWidth="1"/>
    <col min="20" max="16384" width="11.42578125" style="3"/>
  </cols>
  <sheetData>
    <row r="1" spans="1:24" s="21" customFormat="1" ht="23.25" customHeight="1">
      <c r="A1" s="165" t="s">
        <v>178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  <c r="S1" s="166"/>
      <c r="T1" s="166"/>
      <c r="U1" s="166"/>
      <c r="V1" s="167"/>
      <c r="W1" s="19" t="s">
        <v>18</v>
      </c>
      <c r="X1" s="20" t="s">
        <v>162</v>
      </c>
    </row>
    <row r="2" spans="1:24" s="21" customFormat="1" ht="37.15" customHeight="1">
      <c r="A2" s="114"/>
      <c r="B2" s="125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7"/>
      <c r="W2" s="19" t="s">
        <v>19</v>
      </c>
      <c r="X2" s="26">
        <v>46059</v>
      </c>
    </row>
    <row r="3" spans="1:24" s="21" customFormat="1" ht="6.75" customHeight="1">
      <c r="A3" s="22"/>
    </row>
    <row r="4" spans="1:24" s="21" customFormat="1" ht="23.45" customHeight="1">
      <c r="A4" s="168" t="s">
        <v>179</v>
      </c>
      <c r="B4" s="164" t="s">
        <v>167</v>
      </c>
      <c r="C4" s="158"/>
      <c r="D4" s="158"/>
      <c r="E4" s="158"/>
      <c r="F4" s="158"/>
      <c r="G4" s="158"/>
      <c r="H4" s="158"/>
      <c r="I4" s="158"/>
      <c r="J4" s="158"/>
      <c r="K4" s="158"/>
      <c r="L4" s="159"/>
      <c r="N4" s="164" t="s">
        <v>168</v>
      </c>
      <c r="O4" s="158"/>
      <c r="P4" s="158"/>
      <c r="Q4" s="158"/>
      <c r="R4" s="158"/>
      <c r="S4" s="158"/>
      <c r="T4" s="158"/>
      <c r="U4" s="158"/>
      <c r="V4" s="158"/>
      <c r="W4" s="158"/>
      <c r="X4" s="159"/>
    </row>
    <row r="5" spans="1:24" s="21" customFormat="1" ht="29.45" customHeight="1">
      <c r="A5" s="22"/>
      <c r="B5" s="160" t="s">
        <v>163</v>
      </c>
      <c r="C5" s="161"/>
      <c r="D5" s="161"/>
      <c r="E5" s="161"/>
      <c r="F5" s="162"/>
      <c r="H5" s="160" t="s">
        <v>173</v>
      </c>
      <c r="I5" s="161"/>
      <c r="J5" s="161"/>
      <c r="K5" s="161"/>
      <c r="L5" s="162"/>
      <c r="N5" s="160" t="s">
        <v>163</v>
      </c>
      <c r="O5" s="161"/>
      <c r="P5" s="161"/>
      <c r="Q5" s="161"/>
      <c r="R5" s="162"/>
      <c r="S5" s="102"/>
      <c r="T5" s="160" t="s">
        <v>169</v>
      </c>
      <c r="U5" s="161"/>
      <c r="V5" s="161"/>
      <c r="W5" s="161"/>
      <c r="X5" s="162"/>
    </row>
    <row r="6" spans="1:24" s="21" customFormat="1" ht="41.25" customHeight="1">
      <c r="A6" s="169" t="s">
        <v>180</v>
      </c>
      <c r="B6" s="24" t="s">
        <v>0</v>
      </c>
      <c r="C6" s="24" t="s">
        <v>6</v>
      </c>
      <c r="D6" s="24" t="s">
        <v>63</v>
      </c>
      <c r="E6" s="25" t="s">
        <v>1</v>
      </c>
      <c r="F6" s="25" t="s">
        <v>2</v>
      </c>
      <c r="H6" s="24" t="s">
        <v>0</v>
      </c>
      <c r="I6" s="24" t="s">
        <v>6</v>
      </c>
      <c r="J6" s="24" t="s">
        <v>63</v>
      </c>
      <c r="K6" s="25" t="s">
        <v>1</v>
      </c>
      <c r="L6" s="25" t="s">
        <v>2</v>
      </c>
      <c r="N6" s="24" t="s">
        <v>0</v>
      </c>
      <c r="O6" s="24" t="s">
        <v>6</v>
      </c>
      <c r="P6" s="24" t="s">
        <v>63</v>
      </c>
      <c r="Q6" s="25" t="s">
        <v>1</v>
      </c>
      <c r="R6" s="25" t="s">
        <v>2</v>
      </c>
      <c r="S6" s="105"/>
      <c r="T6" s="24" t="s">
        <v>0</v>
      </c>
      <c r="U6" s="24" t="s">
        <v>6</v>
      </c>
      <c r="V6" s="24" t="s">
        <v>63</v>
      </c>
      <c r="W6" s="25" t="s">
        <v>1</v>
      </c>
      <c r="X6" s="25" t="s">
        <v>2</v>
      </c>
    </row>
    <row r="7" spans="1:24">
      <c r="A7" s="7" t="s">
        <v>22</v>
      </c>
      <c r="B7" s="8"/>
      <c r="C7" s="8"/>
      <c r="D7" s="8"/>
      <c r="E7" s="6">
        <f>SUM(F12)</f>
        <v>0</v>
      </c>
      <c r="F7" s="9"/>
      <c r="H7" s="8"/>
      <c r="I7" s="8"/>
      <c r="J7" s="8"/>
      <c r="K7" s="6">
        <f>SUM(L12)</f>
        <v>0</v>
      </c>
      <c r="L7" s="9"/>
      <c r="N7" s="8"/>
      <c r="O7" s="8"/>
      <c r="P7" s="8"/>
      <c r="Q7" s="6">
        <f>SUM(R12)</f>
        <v>0</v>
      </c>
      <c r="R7" s="9"/>
      <c r="S7" s="106"/>
      <c r="T7" s="8"/>
      <c r="U7" s="8"/>
      <c r="V7" s="8"/>
      <c r="W7" s="6">
        <f>SUM(X12)</f>
        <v>0</v>
      </c>
      <c r="X7" s="9"/>
    </row>
    <row r="8" spans="1:24">
      <c r="A8" s="10" t="s">
        <v>64</v>
      </c>
      <c r="B8" s="8" t="s">
        <v>12</v>
      </c>
      <c r="C8" s="8">
        <v>1</v>
      </c>
      <c r="D8" s="170"/>
      <c r="E8" s="171"/>
      <c r="F8" s="9">
        <f>E8*D8</f>
        <v>0</v>
      </c>
      <c r="H8" s="8" t="s">
        <v>12</v>
      </c>
      <c r="I8" s="8">
        <v>1</v>
      </c>
      <c r="J8" s="170"/>
      <c r="K8" s="171"/>
      <c r="L8" s="9">
        <f>K8*J8</f>
        <v>0</v>
      </c>
      <c r="N8" s="8" t="s">
        <v>12</v>
      </c>
      <c r="O8" s="8">
        <v>1</v>
      </c>
      <c r="P8" s="170"/>
      <c r="Q8" s="171"/>
      <c r="R8" s="9">
        <f>Q8*P8</f>
        <v>0</v>
      </c>
      <c r="S8" s="106"/>
      <c r="T8" s="8" t="s">
        <v>12</v>
      </c>
      <c r="U8" s="8">
        <v>0</v>
      </c>
      <c r="V8" s="170"/>
      <c r="W8" s="171"/>
      <c r="X8" s="9">
        <f>W8*V8</f>
        <v>0</v>
      </c>
    </row>
    <row r="9" spans="1:24">
      <c r="A9" s="10" t="s">
        <v>65</v>
      </c>
      <c r="B9" s="8" t="s">
        <v>12</v>
      </c>
      <c r="C9" s="8">
        <v>0</v>
      </c>
      <c r="D9" s="170"/>
      <c r="E9" s="171"/>
      <c r="F9" s="9">
        <f t="shared" ref="F9:F11" si="0">E9*D9</f>
        <v>0</v>
      </c>
      <c r="H9" s="8" t="s">
        <v>12</v>
      </c>
      <c r="I9" s="8">
        <v>0</v>
      </c>
      <c r="J9" s="170"/>
      <c r="K9" s="171"/>
      <c r="L9" s="9">
        <f t="shared" ref="L9:L11" si="1">K9*J9</f>
        <v>0</v>
      </c>
      <c r="N9" s="8" t="s">
        <v>12</v>
      </c>
      <c r="O9" s="8">
        <v>0</v>
      </c>
      <c r="P9" s="170"/>
      <c r="Q9" s="171"/>
      <c r="R9" s="9">
        <f t="shared" ref="R9:R11" si="2">Q9*P9</f>
        <v>0</v>
      </c>
      <c r="S9" s="106"/>
      <c r="T9" s="8" t="s">
        <v>12</v>
      </c>
      <c r="U9" s="8">
        <v>0</v>
      </c>
      <c r="V9" s="170"/>
      <c r="W9" s="171"/>
      <c r="X9" s="9">
        <f t="shared" ref="X9:X11" si="3">W9*V9</f>
        <v>0</v>
      </c>
    </row>
    <row r="10" spans="1:24">
      <c r="A10" s="10" t="s">
        <v>23</v>
      </c>
      <c r="B10" s="8" t="s">
        <v>12</v>
      </c>
      <c r="C10" s="8">
        <v>1</v>
      </c>
      <c r="D10" s="170"/>
      <c r="E10" s="171"/>
      <c r="F10" s="9">
        <f t="shared" si="0"/>
        <v>0</v>
      </c>
      <c r="H10" s="8" t="s">
        <v>12</v>
      </c>
      <c r="I10" s="8">
        <v>1</v>
      </c>
      <c r="J10" s="170"/>
      <c r="K10" s="171"/>
      <c r="L10" s="9">
        <f t="shared" si="1"/>
        <v>0</v>
      </c>
      <c r="N10" s="8" t="s">
        <v>12</v>
      </c>
      <c r="O10" s="8">
        <v>1</v>
      </c>
      <c r="P10" s="170"/>
      <c r="Q10" s="171"/>
      <c r="R10" s="9">
        <f t="shared" si="2"/>
        <v>0</v>
      </c>
      <c r="S10" s="106"/>
      <c r="T10" s="8" t="s">
        <v>12</v>
      </c>
      <c r="U10" s="8">
        <v>0</v>
      </c>
      <c r="V10" s="170"/>
      <c r="W10" s="171"/>
      <c r="X10" s="9">
        <f t="shared" si="3"/>
        <v>0</v>
      </c>
    </row>
    <row r="11" spans="1:24">
      <c r="A11" s="10" t="s">
        <v>24</v>
      </c>
      <c r="B11" s="8" t="s">
        <v>12</v>
      </c>
      <c r="C11" s="8">
        <v>1</v>
      </c>
      <c r="D11" s="170"/>
      <c r="E11" s="171"/>
      <c r="F11" s="9">
        <f t="shared" si="0"/>
        <v>0</v>
      </c>
      <c r="H11" s="8" t="s">
        <v>12</v>
      </c>
      <c r="I11" s="8">
        <v>1</v>
      </c>
      <c r="J11" s="170"/>
      <c r="K11" s="171"/>
      <c r="L11" s="9">
        <f t="shared" si="1"/>
        <v>0</v>
      </c>
      <c r="N11" s="8" t="s">
        <v>12</v>
      </c>
      <c r="O11" s="8">
        <v>1</v>
      </c>
      <c r="P11" s="170"/>
      <c r="Q11" s="171"/>
      <c r="R11" s="9">
        <f t="shared" si="2"/>
        <v>0</v>
      </c>
      <c r="S11" s="106"/>
      <c r="T11" s="8" t="s">
        <v>12</v>
      </c>
      <c r="U11" s="8">
        <v>0</v>
      </c>
      <c r="V11" s="170"/>
      <c r="W11" s="171"/>
      <c r="X11" s="9">
        <f t="shared" si="3"/>
        <v>0</v>
      </c>
    </row>
    <row r="12" spans="1:24">
      <c r="A12" s="5" t="str">
        <f>CONCATENATE("Sous-total n°",A7)</f>
        <v>Sous-total n°3.1 PREPARATION DE CHANTIER</v>
      </c>
      <c r="B12" s="49"/>
      <c r="C12" s="49"/>
      <c r="D12" s="172"/>
      <c r="E12" s="173"/>
      <c r="F12" s="6">
        <f>SUM(F8:F11)</f>
        <v>0</v>
      </c>
      <c r="H12" s="49"/>
      <c r="I12" s="49"/>
      <c r="J12" s="172"/>
      <c r="K12" s="173"/>
      <c r="L12" s="6">
        <f>SUM(L8:L11)</f>
        <v>0</v>
      </c>
      <c r="N12" s="49"/>
      <c r="O12" s="49"/>
      <c r="P12" s="172"/>
      <c r="Q12" s="173"/>
      <c r="R12" s="6">
        <f>SUM(R8:R11)</f>
        <v>0</v>
      </c>
      <c r="S12" s="103"/>
      <c r="T12" s="49"/>
      <c r="U12" s="49"/>
      <c r="V12" s="172"/>
      <c r="W12" s="173"/>
      <c r="X12" s="6">
        <f>SUM(X8:X11)</f>
        <v>0</v>
      </c>
    </row>
    <row r="13" spans="1:24">
      <c r="A13" s="7"/>
      <c r="B13" s="8"/>
      <c r="C13" s="8"/>
      <c r="D13" s="170"/>
      <c r="E13" s="171"/>
      <c r="F13" s="9"/>
      <c r="H13" s="8"/>
      <c r="I13" s="8"/>
      <c r="J13" s="170"/>
      <c r="K13" s="171"/>
      <c r="L13" s="9"/>
      <c r="N13" s="8"/>
      <c r="O13" s="8"/>
      <c r="P13" s="170"/>
      <c r="Q13" s="171"/>
      <c r="R13" s="9"/>
      <c r="S13" s="106"/>
      <c r="T13" s="8"/>
      <c r="U13" s="8"/>
      <c r="V13" s="170"/>
      <c r="W13" s="171"/>
      <c r="X13" s="9"/>
    </row>
    <row r="14" spans="1:24">
      <c r="A14" s="7" t="s">
        <v>66</v>
      </c>
      <c r="B14" s="8"/>
      <c r="C14" s="8"/>
      <c r="D14" s="170"/>
      <c r="E14" s="174">
        <f>SUM(F20)</f>
        <v>0</v>
      </c>
      <c r="F14" s="9"/>
      <c r="H14" s="8"/>
      <c r="I14" s="8"/>
      <c r="J14" s="170"/>
      <c r="K14" s="174">
        <f>SUM(L20)</f>
        <v>0</v>
      </c>
      <c r="L14" s="9"/>
      <c r="N14" s="8"/>
      <c r="O14" s="8"/>
      <c r="P14" s="170"/>
      <c r="Q14" s="174">
        <f>SUM(R20)</f>
        <v>0</v>
      </c>
      <c r="R14" s="9"/>
      <c r="S14" s="106"/>
      <c r="T14" s="8"/>
      <c r="U14" s="8"/>
      <c r="V14" s="170"/>
      <c r="W14" s="174">
        <f>SUM(X20)</f>
        <v>0</v>
      </c>
      <c r="X14" s="9"/>
    </row>
    <row r="15" spans="1:24">
      <c r="A15" s="10" t="s">
        <v>67</v>
      </c>
      <c r="B15" s="8" t="s">
        <v>68</v>
      </c>
      <c r="C15" s="8">
        <v>10</v>
      </c>
      <c r="D15" s="170"/>
      <c r="E15" s="171"/>
      <c r="F15" s="9">
        <f>E15*D15</f>
        <v>0</v>
      </c>
      <c r="H15" s="8" t="s">
        <v>68</v>
      </c>
      <c r="I15" s="8">
        <v>0</v>
      </c>
      <c r="J15" s="170"/>
      <c r="K15" s="171"/>
      <c r="L15" s="9">
        <f>K15*J15</f>
        <v>0</v>
      </c>
      <c r="N15" s="8" t="s">
        <v>68</v>
      </c>
      <c r="O15" s="8">
        <v>10</v>
      </c>
      <c r="P15" s="170"/>
      <c r="Q15" s="171"/>
      <c r="R15" s="9">
        <f>Q15*P15</f>
        <v>0</v>
      </c>
      <c r="S15" s="106"/>
      <c r="T15" s="8" t="s">
        <v>68</v>
      </c>
      <c r="U15" s="8">
        <v>0</v>
      </c>
      <c r="V15" s="170"/>
      <c r="W15" s="171"/>
      <c r="X15" s="9">
        <f>W15*V15</f>
        <v>0</v>
      </c>
    </row>
    <row r="16" spans="1:24">
      <c r="A16" s="10" t="s">
        <v>69</v>
      </c>
      <c r="B16" s="8" t="s">
        <v>0</v>
      </c>
      <c r="C16" s="8">
        <v>0</v>
      </c>
      <c r="D16" s="170"/>
      <c r="E16" s="171"/>
      <c r="F16" s="9">
        <f t="shared" ref="F16:F19" si="4">E16*D16</f>
        <v>0</v>
      </c>
      <c r="H16" s="8" t="s">
        <v>0</v>
      </c>
      <c r="I16" s="8">
        <v>0</v>
      </c>
      <c r="J16" s="170"/>
      <c r="K16" s="171"/>
      <c r="L16" s="9">
        <f t="shared" ref="L16:L19" si="5">K16*J16</f>
        <v>0</v>
      </c>
      <c r="N16" s="8" t="s">
        <v>0</v>
      </c>
      <c r="O16" s="8">
        <v>0</v>
      </c>
      <c r="P16" s="170"/>
      <c r="Q16" s="171"/>
      <c r="R16" s="9">
        <f t="shared" ref="R16:R19" si="6">Q16*P16</f>
        <v>0</v>
      </c>
      <c r="S16" s="106"/>
      <c r="T16" s="8" t="s">
        <v>0</v>
      </c>
      <c r="U16" s="8">
        <v>0</v>
      </c>
      <c r="V16" s="170"/>
      <c r="W16" s="171"/>
      <c r="X16" s="9">
        <f t="shared" ref="X16:X19" si="7">W16*V16</f>
        <v>0</v>
      </c>
    </row>
    <row r="17" spans="1:24">
      <c r="A17" s="10" t="s">
        <v>70</v>
      </c>
      <c r="B17" s="8" t="s">
        <v>0</v>
      </c>
      <c r="C17" s="8">
        <v>0</v>
      </c>
      <c r="D17" s="170"/>
      <c r="E17" s="171"/>
      <c r="F17" s="9">
        <f t="shared" si="4"/>
        <v>0</v>
      </c>
      <c r="H17" s="8" t="s">
        <v>0</v>
      </c>
      <c r="I17" s="8">
        <v>0</v>
      </c>
      <c r="J17" s="170"/>
      <c r="K17" s="171"/>
      <c r="L17" s="9">
        <f t="shared" si="5"/>
        <v>0</v>
      </c>
      <c r="N17" s="8" t="s">
        <v>0</v>
      </c>
      <c r="O17" s="8">
        <v>0</v>
      </c>
      <c r="P17" s="170"/>
      <c r="Q17" s="171"/>
      <c r="R17" s="9">
        <f t="shared" si="6"/>
        <v>0</v>
      </c>
      <c r="S17" s="106"/>
      <c r="T17" s="8" t="s">
        <v>0</v>
      </c>
      <c r="U17" s="8">
        <v>0</v>
      </c>
      <c r="V17" s="170"/>
      <c r="W17" s="171"/>
      <c r="X17" s="9">
        <f t="shared" si="7"/>
        <v>0</v>
      </c>
    </row>
    <row r="18" spans="1:24">
      <c r="A18" s="10" t="s">
        <v>71</v>
      </c>
      <c r="B18" s="8" t="s">
        <v>0</v>
      </c>
      <c r="C18" s="8">
        <v>0</v>
      </c>
      <c r="D18" s="170"/>
      <c r="E18" s="171"/>
      <c r="F18" s="9">
        <f t="shared" si="4"/>
        <v>0</v>
      </c>
      <c r="H18" s="8" t="s">
        <v>0</v>
      </c>
      <c r="I18" s="8">
        <v>0</v>
      </c>
      <c r="J18" s="170"/>
      <c r="K18" s="171"/>
      <c r="L18" s="9">
        <f t="shared" si="5"/>
        <v>0</v>
      </c>
      <c r="N18" s="8" t="s">
        <v>0</v>
      </c>
      <c r="O18" s="8">
        <v>0</v>
      </c>
      <c r="P18" s="170"/>
      <c r="Q18" s="171"/>
      <c r="R18" s="9">
        <f t="shared" si="6"/>
        <v>0</v>
      </c>
      <c r="S18" s="106"/>
      <c r="T18" s="8" t="s">
        <v>0</v>
      </c>
      <c r="U18" s="8">
        <v>0</v>
      </c>
      <c r="V18" s="170"/>
      <c r="W18" s="171"/>
      <c r="X18" s="9">
        <f t="shared" si="7"/>
        <v>0</v>
      </c>
    </row>
    <row r="19" spans="1:24">
      <c r="A19" s="10" t="s">
        <v>72</v>
      </c>
      <c r="B19" s="8" t="s">
        <v>0</v>
      </c>
      <c r="C19" s="8">
        <v>0</v>
      </c>
      <c r="D19" s="170"/>
      <c r="E19" s="171"/>
      <c r="F19" s="9">
        <f t="shared" si="4"/>
        <v>0</v>
      </c>
      <c r="H19" s="8" t="s">
        <v>0</v>
      </c>
      <c r="I19" s="8">
        <v>0</v>
      </c>
      <c r="J19" s="170"/>
      <c r="K19" s="171"/>
      <c r="L19" s="9">
        <f t="shared" si="5"/>
        <v>0</v>
      </c>
      <c r="N19" s="8" t="s">
        <v>0</v>
      </c>
      <c r="O19" s="8">
        <v>0</v>
      </c>
      <c r="P19" s="170"/>
      <c r="Q19" s="171"/>
      <c r="R19" s="9">
        <f t="shared" si="6"/>
        <v>0</v>
      </c>
      <c r="S19" s="106"/>
      <c r="T19" s="8" t="s">
        <v>0</v>
      </c>
      <c r="U19" s="8">
        <v>0</v>
      </c>
      <c r="V19" s="170"/>
      <c r="W19" s="171"/>
      <c r="X19" s="9">
        <f t="shared" si="7"/>
        <v>0</v>
      </c>
    </row>
    <row r="20" spans="1:24">
      <c r="A20" s="5" t="str">
        <f>CONCATENATE("Sous-total n°",A14)</f>
        <v>Sous-total n°3.2 CANALISATION D’AMENEE D’EAU</v>
      </c>
      <c r="B20" s="49"/>
      <c r="C20" s="49"/>
      <c r="D20" s="172"/>
      <c r="E20" s="173"/>
      <c r="F20" s="6">
        <f>SUM(F15:F19)</f>
        <v>0</v>
      </c>
      <c r="H20" s="49"/>
      <c r="I20" s="49"/>
      <c r="J20" s="172"/>
      <c r="K20" s="173"/>
      <c r="L20" s="6">
        <f>SUM(L15:L19)</f>
        <v>0</v>
      </c>
      <c r="N20" s="49"/>
      <c r="O20" s="49"/>
      <c r="P20" s="172"/>
      <c r="Q20" s="173"/>
      <c r="R20" s="6">
        <f>SUM(R15:R19)</f>
        <v>0</v>
      </c>
      <c r="S20" s="103"/>
      <c r="T20" s="49"/>
      <c r="U20" s="49"/>
      <c r="V20" s="172"/>
      <c r="W20" s="173"/>
      <c r="X20" s="6">
        <f>SUM(X15:X19)</f>
        <v>0</v>
      </c>
    </row>
    <row r="21" spans="1:24">
      <c r="A21" s="10"/>
      <c r="B21" s="8"/>
      <c r="C21" s="8"/>
      <c r="D21" s="170"/>
      <c r="E21" s="171"/>
      <c r="F21" s="9"/>
      <c r="H21" s="8"/>
      <c r="I21" s="8"/>
      <c r="J21" s="170"/>
      <c r="K21" s="171"/>
      <c r="L21" s="9"/>
      <c r="N21" s="8"/>
      <c r="O21" s="8"/>
      <c r="P21" s="170"/>
      <c r="Q21" s="171"/>
      <c r="R21" s="9"/>
      <c r="S21" s="106"/>
      <c r="T21" s="8"/>
      <c r="U21" s="8"/>
      <c r="V21" s="170"/>
      <c r="W21" s="171"/>
      <c r="X21" s="9"/>
    </row>
    <row r="22" spans="1:24">
      <c r="A22" s="7" t="s">
        <v>73</v>
      </c>
      <c r="B22" s="8"/>
      <c r="C22" s="8"/>
      <c r="D22" s="170"/>
      <c r="E22" s="174">
        <f>SUM(F28)</f>
        <v>0</v>
      </c>
      <c r="F22" s="9"/>
      <c r="H22" s="8"/>
      <c r="I22" s="8"/>
      <c r="J22" s="170"/>
      <c r="K22" s="174">
        <f>SUM(L28)</f>
        <v>0</v>
      </c>
      <c r="L22" s="9"/>
      <c r="N22" s="8"/>
      <c r="O22" s="8"/>
      <c r="P22" s="170"/>
      <c r="Q22" s="174">
        <f>SUM(R28)</f>
        <v>0</v>
      </c>
      <c r="R22" s="9"/>
      <c r="S22" s="106"/>
      <c r="T22" s="8"/>
      <c r="U22" s="8"/>
      <c r="V22" s="170"/>
      <c r="W22" s="174">
        <f>SUM(X28)</f>
        <v>0</v>
      </c>
      <c r="X22" s="9"/>
    </row>
    <row r="23" spans="1:24">
      <c r="A23" s="10" t="s">
        <v>74</v>
      </c>
      <c r="B23" s="8" t="s">
        <v>68</v>
      </c>
      <c r="C23" s="8">
        <v>20</v>
      </c>
      <c r="D23" s="170"/>
      <c r="E23" s="171"/>
      <c r="F23" s="9">
        <f>E23*D23</f>
        <v>0</v>
      </c>
      <c r="H23" s="8" t="s">
        <v>68</v>
      </c>
      <c r="I23" s="8">
        <v>0</v>
      </c>
      <c r="J23" s="170"/>
      <c r="K23" s="171"/>
      <c r="L23" s="9">
        <f>K23*J23</f>
        <v>0</v>
      </c>
      <c r="N23" s="8" t="s">
        <v>68</v>
      </c>
      <c r="O23" s="8">
        <v>10</v>
      </c>
      <c r="P23" s="170"/>
      <c r="Q23" s="171"/>
      <c r="R23" s="9">
        <f>Q23*P23</f>
        <v>0</v>
      </c>
      <c r="S23" s="106"/>
      <c r="T23" s="8" t="s">
        <v>68</v>
      </c>
      <c r="U23" s="8">
        <v>0</v>
      </c>
      <c r="V23" s="170"/>
      <c r="W23" s="171"/>
      <c r="X23" s="9">
        <f>W23*V23</f>
        <v>0</v>
      </c>
    </row>
    <row r="24" spans="1:24">
      <c r="A24" s="10" t="s">
        <v>75</v>
      </c>
      <c r="B24" s="8" t="s">
        <v>68</v>
      </c>
      <c r="C24" s="8">
        <v>0</v>
      </c>
      <c r="D24" s="170"/>
      <c r="E24" s="171"/>
      <c r="F24" s="9">
        <f t="shared" ref="F24:F27" si="8">E24*D24</f>
        <v>0</v>
      </c>
      <c r="H24" s="8" t="s">
        <v>68</v>
      </c>
      <c r="I24" s="8">
        <v>0</v>
      </c>
      <c r="J24" s="170"/>
      <c r="K24" s="171"/>
      <c r="L24" s="9">
        <f t="shared" ref="L24:L27" si="9">K24*J24</f>
        <v>0</v>
      </c>
      <c r="N24" s="8" t="s">
        <v>68</v>
      </c>
      <c r="O24" s="8">
        <v>0</v>
      </c>
      <c r="P24" s="170"/>
      <c r="Q24" s="171"/>
      <c r="R24" s="9">
        <f t="shared" ref="R24:R27" si="10">Q24*P24</f>
        <v>0</v>
      </c>
      <c r="S24" s="106"/>
      <c r="T24" s="8" t="s">
        <v>68</v>
      </c>
      <c r="U24" s="8">
        <v>0</v>
      </c>
      <c r="V24" s="170"/>
      <c r="W24" s="171"/>
      <c r="X24" s="9">
        <f t="shared" ref="X24:X27" si="11">W24*V24</f>
        <v>0</v>
      </c>
    </row>
    <row r="25" spans="1:24">
      <c r="A25" s="10" t="s">
        <v>76</v>
      </c>
      <c r="B25" s="8" t="s">
        <v>0</v>
      </c>
      <c r="C25" s="8">
        <v>1</v>
      </c>
      <c r="D25" s="170"/>
      <c r="E25" s="171"/>
      <c r="F25" s="9">
        <f t="shared" si="8"/>
        <v>0</v>
      </c>
      <c r="H25" s="8" t="s">
        <v>0</v>
      </c>
      <c r="I25" s="8">
        <v>0</v>
      </c>
      <c r="J25" s="170"/>
      <c r="K25" s="171"/>
      <c r="L25" s="9">
        <f t="shared" si="9"/>
        <v>0</v>
      </c>
      <c r="N25" s="8" t="s">
        <v>0</v>
      </c>
      <c r="O25" s="8">
        <v>1</v>
      </c>
      <c r="P25" s="170"/>
      <c r="Q25" s="171"/>
      <c r="R25" s="9">
        <f t="shared" si="10"/>
        <v>0</v>
      </c>
      <c r="S25" s="106"/>
      <c r="T25" s="8" t="s">
        <v>0</v>
      </c>
      <c r="U25" s="8">
        <v>0</v>
      </c>
      <c r="V25" s="170"/>
      <c r="W25" s="171"/>
      <c r="X25" s="9">
        <f t="shared" si="11"/>
        <v>0</v>
      </c>
    </row>
    <row r="26" spans="1:24">
      <c r="A26" s="10" t="s">
        <v>77</v>
      </c>
      <c r="B26" s="8" t="s">
        <v>0</v>
      </c>
      <c r="C26" s="8">
        <v>1</v>
      </c>
      <c r="D26" s="170"/>
      <c r="E26" s="171"/>
      <c r="F26" s="9">
        <f t="shared" si="8"/>
        <v>0</v>
      </c>
      <c r="H26" s="8" t="s">
        <v>0</v>
      </c>
      <c r="I26" s="8">
        <v>0</v>
      </c>
      <c r="J26" s="170"/>
      <c r="K26" s="171"/>
      <c r="L26" s="9">
        <f t="shared" si="9"/>
        <v>0</v>
      </c>
      <c r="N26" s="8" t="s">
        <v>0</v>
      </c>
      <c r="O26" s="8">
        <v>1</v>
      </c>
      <c r="P26" s="170"/>
      <c r="Q26" s="171"/>
      <c r="R26" s="9">
        <f t="shared" si="10"/>
        <v>0</v>
      </c>
      <c r="S26" s="106"/>
      <c r="T26" s="8" t="s">
        <v>0</v>
      </c>
      <c r="U26" s="8">
        <v>0</v>
      </c>
      <c r="V26" s="170"/>
      <c r="W26" s="171"/>
      <c r="X26" s="9">
        <f t="shared" si="11"/>
        <v>0</v>
      </c>
    </row>
    <row r="27" spans="1:24">
      <c r="A27" s="10" t="s">
        <v>78</v>
      </c>
      <c r="B27" s="8" t="s">
        <v>12</v>
      </c>
      <c r="C27" s="8">
        <v>1</v>
      </c>
      <c r="D27" s="170"/>
      <c r="E27" s="171"/>
      <c r="F27" s="9">
        <f t="shared" si="8"/>
        <v>0</v>
      </c>
      <c r="H27" s="8" t="s">
        <v>12</v>
      </c>
      <c r="I27" s="8">
        <v>0</v>
      </c>
      <c r="J27" s="170"/>
      <c r="K27" s="171"/>
      <c r="L27" s="9">
        <f t="shared" si="9"/>
        <v>0</v>
      </c>
      <c r="N27" s="8" t="s">
        <v>12</v>
      </c>
      <c r="O27" s="8">
        <v>1</v>
      </c>
      <c r="P27" s="170"/>
      <c r="Q27" s="171"/>
      <c r="R27" s="9">
        <f t="shared" si="10"/>
        <v>0</v>
      </c>
      <c r="S27" s="106"/>
      <c r="T27" s="8" t="s">
        <v>12</v>
      </c>
      <c r="U27" s="8">
        <v>0</v>
      </c>
      <c r="V27" s="170"/>
      <c r="W27" s="171"/>
      <c r="X27" s="9">
        <f t="shared" si="11"/>
        <v>0</v>
      </c>
    </row>
    <row r="28" spans="1:24">
      <c r="A28" s="5" t="str">
        <f>CONCATENATE("Sous-total n°",A22)</f>
        <v>Sous-total n°3.3 DISTRIBUTION</v>
      </c>
      <c r="B28" s="49"/>
      <c r="C28" s="49"/>
      <c r="D28" s="172"/>
      <c r="E28" s="173"/>
      <c r="F28" s="6">
        <f>SUM(F22:F27)</f>
        <v>0</v>
      </c>
      <c r="H28" s="49"/>
      <c r="I28" s="49"/>
      <c r="J28" s="172"/>
      <c r="K28" s="173"/>
      <c r="L28" s="6">
        <f>SUM(L22:L27)</f>
        <v>0</v>
      </c>
      <c r="N28" s="49"/>
      <c r="O28" s="49"/>
      <c r="P28" s="172"/>
      <c r="Q28" s="173"/>
      <c r="R28" s="6">
        <f>SUM(R22:R27)</f>
        <v>0</v>
      </c>
      <c r="S28" s="103"/>
      <c r="T28" s="49"/>
      <c r="U28" s="49"/>
      <c r="V28" s="172"/>
      <c r="W28" s="173"/>
      <c r="X28" s="6">
        <f>SUM(X22:X27)</f>
        <v>0</v>
      </c>
    </row>
    <row r="29" spans="1:24">
      <c r="A29" s="10"/>
      <c r="B29" s="8"/>
      <c r="C29" s="8"/>
      <c r="D29" s="170"/>
      <c r="E29" s="171"/>
      <c r="F29" s="9"/>
      <c r="H29" s="8"/>
      <c r="I29" s="8"/>
      <c r="J29" s="170"/>
      <c r="K29" s="171"/>
      <c r="L29" s="9"/>
      <c r="N29" s="8"/>
      <c r="O29" s="8"/>
      <c r="P29" s="170"/>
      <c r="Q29" s="171"/>
      <c r="R29" s="9"/>
      <c r="S29" s="106"/>
      <c r="T29" s="8"/>
      <c r="U29" s="8"/>
      <c r="V29" s="170"/>
      <c r="W29" s="171"/>
      <c r="X29" s="9"/>
    </row>
    <row r="30" spans="1:24">
      <c r="A30" s="7" t="s">
        <v>79</v>
      </c>
      <c r="B30" s="8"/>
      <c r="C30" s="8"/>
      <c r="D30" s="170"/>
      <c r="E30" s="174">
        <f>F44</f>
        <v>0</v>
      </c>
      <c r="F30" s="9"/>
      <c r="H30" s="8"/>
      <c r="I30" s="8"/>
      <c r="J30" s="170"/>
      <c r="K30" s="174">
        <f>L42</f>
        <v>0</v>
      </c>
      <c r="L30" s="9"/>
      <c r="N30" s="8"/>
      <c r="O30" s="8"/>
      <c r="P30" s="170"/>
      <c r="Q30" s="174">
        <f>R44</f>
        <v>0</v>
      </c>
      <c r="R30" s="9"/>
      <c r="S30" s="106"/>
      <c r="T30" s="8"/>
      <c r="U30" s="8"/>
      <c r="V30" s="170"/>
      <c r="W30" s="174">
        <f>X44</f>
        <v>0</v>
      </c>
      <c r="X30" s="9"/>
    </row>
    <row r="31" spans="1:24">
      <c r="A31" s="10" t="s">
        <v>101</v>
      </c>
      <c r="B31" s="8" t="s">
        <v>0</v>
      </c>
      <c r="C31" s="8">
        <v>0</v>
      </c>
      <c r="D31" s="170"/>
      <c r="E31" s="171"/>
      <c r="F31" s="9">
        <f>E31*D31</f>
        <v>0</v>
      </c>
      <c r="H31" s="8" t="s">
        <v>0</v>
      </c>
      <c r="I31" s="8">
        <v>0</v>
      </c>
      <c r="J31" s="170"/>
      <c r="K31" s="171"/>
      <c r="L31" s="9">
        <f>K31*J31</f>
        <v>0</v>
      </c>
      <c r="N31" s="8" t="s">
        <v>0</v>
      </c>
      <c r="O31" s="8">
        <v>2</v>
      </c>
      <c r="P31" s="170"/>
      <c r="Q31" s="171"/>
      <c r="R31" s="9">
        <f>Q31*P31</f>
        <v>0</v>
      </c>
      <c r="S31" s="106"/>
      <c r="T31" s="8" t="s">
        <v>0</v>
      </c>
      <c r="U31" s="8">
        <v>0</v>
      </c>
      <c r="V31" s="170"/>
      <c r="W31" s="171"/>
      <c r="X31" s="9">
        <f>W31*V31</f>
        <v>0</v>
      </c>
    </row>
    <row r="32" spans="1:24">
      <c r="A32" s="10" t="s">
        <v>80</v>
      </c>
      <c r="B32" s="8" t="s">
        <v>0</v>
      </c>
      <c r="C32" s="8">
        <v>0</v>
      </c>
      <c r="D32" s="170"/>
      <c r="E32" s="171"/>
      <c r="F32" s="9">
        <f t="shared" ref="F32:F42" si="12">E32*D32</f>
        <v>0</v>
      </c>
      <c r="H32" s="8" t="s">
        <v>0</v>
      </c>
      <c r="I32" s="8">
        <v>0</v>
      </c>
      <c r="J32" s="170"/>
      <c r="K32" s="171"/>
      <c r="L32" s="9">
        <f t="shared" ref="L32:L42" si="13">K32*J32</f>
        <v>0</v>
      </c>
      <c r="N32" s="8" t="s">
        <v>0</v>
      </c>
      <c r="O32" s="8">
        <v>0</v>
      </c>
      <c r="P32" s="170"/>
      <c r="Q32" s="171"/>
      <c r="R32" s="9">
        <f t="shared" ref="R32:R42" si="14">Q32*P32</f>
        <v>0</v>
      </c>
      <c r="S32" s="106"/>
      <c r="T32" s="8" t="s">
        <v>0</v>
      </c>
      <c r="U32" s="8">
        <v>0</v>
      </c>
      <c r="V32" s="170"/>
      <c r="W32" s="171"/>
      <c r="X32" s="9">
        <f t="shared" ref="X32:X42" si="15">W32*V32</f>
        <v>0</v>
      </c>
    </row>
    <row r="33" spans="1:24">
      <c r="A33" s="10" t="s">
        <v>103</v>
      </c>
      <c r="B33" s="8" t="s">
        <v>0</v>
      </c>
      <c r="C33" s="8">
        <v>0</v>
      </c>
      <c r="D33" s="170"/>
      <c r="E33" s="171"/>
      <c r="F33" s="9">
        <f t="shared" si="12"/>
        <v>0</v>
      </c>
      <c r="H33" s="8" t="s">
        <v>0</v>
      </c>
      <c r="I33" s="8">
        <v>0</v>
      </c>
      <c r="J33" s="170"/>
      <c r="K33" s="171"/>
      <c r="L33" s="9">
        <f t="shared" si="13"/>
        <v>0</v>
      </c>
      <c r="N33" s="8" t="s">
        <v>0</v>
      </c>
      <c r="O33" s="8">
        <v>1</v>
      </c>
      <c r="P33" s="170"/>
      <c r="Q33" s="171"/>
      <c r="R33" s="9">
        <f t="shared" si="14"/>
        <v>0</v>
      </c>
      <c r="S33" s="106"/>
      <c r="T33" s="8" t="s">
        <v>0</v>
      </c>
      <c r="U33" s="8">
        <v>0</v>
      </c>
      <c r="V33" s="170"/>
      <c r="W33" s="171"/>
      <c r="X33" s="9">
        <f t="shared" si="15"/>
        <v>0</v>
      </c>
    </row>
    <row r="34" spans="1:24">
      <c r="A34" s="10" t="s">
        <v>81</v>
      </c>
      <c r="B34" s="8" t="s">
        <v>0</v>
      </c>
      <c r="C34" s="8">
        <v>0</v>
      </c>
      <c r="D34" s="170"/>
      <c r="E34" s="171"/>
      <c r="F34" s="9">
        <f t="shared" si="12"/>
        <v>0</v>
      </c>
      <c r="H34" s="8" t="s">
        <v>0</v>
      </c>
      <c r="I34" s="8">
        <v>0</v>
      </c>
      <c r="J34" s="170"/>
      <c r="K34" s="171"/>
      <c r="L34" s="9">
        <f t="shared" si="13"/>
        <v>0</v>
      </c>
      <c r="N34" s="8" t="s">
        <v>0</v>
      </c>
      <c r="O34" s="8">
        <v>2</v>
      </c>
      <c r="P34" s="170"/>
      <c r="Q34" s="171"/>
      <c r="R34" s="9">
        <f t="shared" si="14"/>
        <v>0</v>
      </c>
      <c r="S34" s="106"/>
      <c r="T34" s="8" t="s">
        <v>0</v>
      </c>
      <c r="U34" s="8">
        <v>0</v>
      </c>
      <c r="V34" s="170"/>
      <c r="W34" s="171"/>
      <c r="X34" s="9">
        <f t="shared" si="15"/>
        <v>0</v>
      </c>
    </row>
    <row r="35" spans="1:24" s="21" customFormat="1">
      <c r="A35" s="10" t="s">
        <v>102</v>
      </c>
      <c r="B35" s="8" t="s">
        <v>0</v>
      </c>
      <c r="C35" s="8">
        <v>0</v>
      </c>
      <c r="D35" s="170"/>
      <c r="E35" s="171"/>
      <c r="F35" s="9">
        <f t="shared" si="12"/>
        <v>0</v>
      </c>
      <c r="H35" s="8" t="s">
        <v>0</v>
      </c>
      <c r="I35" s="8">
        <v>0</v>
      </c>
      <c r="J35" s="170"/>
      <c r="K35" s="171"/>
      <c r="L35" s="9">
        <f t="shared" si="13"/>
        <v>0</v>
      </c>
      <c r="N35" s="8" t="s">
        <v>0</v>
      </c>
      <c r="O35" s="8">
        <v>2</v>
      </c>
      <c r="P35" s="170"/>
      <c r="Q35" s="171"/>
      <c r="R35" s="9">
        <f t="shared" si="14"/>
        <v>0</v>
      </c>
      <c r="S35" s="106"/>
      <c r="T35" s="8" t="s">
        <v>0</v>
      </c>
      <c r="U35" s="8">
        <v>0</v>
      </c>
      <c r="V35" s="170"/>
      <c r="W35" s="171"/>
      <c r="X35" s="9">
        <f t="shared" si="15"/>
        <v>0</v>
      </c>
    </row>
    <row r="36" spans="1:24">
      <c r="A36" s="10" t="s">
        <v>82</v>
      </c>
      <c r="B36" s="8" t="s">
        <v>0</v>
      </c>
      <c r="C36" s="8">
        <v>0</v>
      </c>
      <c r="D36" s="170"/>
      <c r="E36" s="171"/>
      <c r="F36" s="9">
        <f t="shared" si="12"/>
        <v>0</v>
      </c>
      <c r="H36" s="8" t="s">
        <v>0</v>
      </c>
      <c r="I36" s="8">
        <v>0</v>
      </c>
      <c r="J36" s="170"/>
      <c r="K36" s="171"/>
      <c r="L36" s="9">
        <f t="shared" si="13"/>
        <v>0</v>
      </c>
      <c r="N36" s="8" t="s">
        <v>0</v>
      </c>
      <c r="O36" s="8">
        <v>2</v>
      </c>
      <c r="P36" s="170"/>
      <c r="Q36" s="171"/>
      <c r="R36" s="9">
        <f t="shared" si="14"/>
        <v>0</v>
      </c>
      <c r="S36" s="106"/>
      <c r="T36" s="8" t="s">
        <v>0</v>
      </c>
      <c r="U36" s="8">
        <v>0</v>
      </c>
      <c r="V36" s="170"/>
      <c r="W36" s="171"/>
      <c r="X36" s="9">
        <f t="shared" si="15"/>
        <v>0</v>
      </c>
    </row>
    <row r="37" spans="1:24">
      <c r="A37" s="10" t="s">
        <v>83</v>
      </c>
      <c r="B37" s="8" t="s">
        <v>0</v>
      </c>
      <c r="C37" s="8">
        <v>0</v>
      </c>
      <c r="D37" s="170"/>
      <c r="E37" s="171"/>
      <c r="F37" s="9">
        <f t="shared" si="12"/>
        <v>0</v>
      </c>
      <c r="H37" s="8" t="s">
        <v>0</v>
      </c>
      <c r="I37" s="8">
        <v>0</v>
      </c>
      <c r="J37" s="170"/>
      <c r="K37" s="171"/>
      <c r="L37" s="9">
        <f t="shared" si="13"/>
        <v>0</v>
      </c>
      <c r="N37" s="8" t="s">
        <v>0</v>
      </c>
      <c r="O37" s="8">
        <v>2</v>
      </c>
      <c r="P37" s="170"/>
      <c r="Q37" s="171"/>
      <c r="R37" s="9">
        <f t="shared" si="14"/>
        <v>0</v>
      </c>
      <c r="S37" s="106"/>
      <c r="T37" s="8" t="s">
        <v>0</v>
      </c>
      <c r="U37" s="8">
        <v>0</v>
      </c>
      <c r="V37" s="170"/>
      <c r="W37" s="171"/>
      <c r="X37" s="9">
        <f t="shared" si="15"/>
        <v>0</v>
      </c>
    </row>
    <row r="38" spans="1:24">
      <c r="A38" s="10" t="s">
        <v>84</v>
      </c>
      <c r="B38" s="8" t="s">
        <v>0</v>
      </c>
      <c r="C38" s="8">
        <v>0</v>
      </c>
      <c r="D38" s="170"/>
      <c r="E38" s="171"/>
      <c r="F38" s="9">
        <f t="shared" si="12"/>
        <v>0</v>
      </c>
      <c r="H38" s="8" t="s">
        <v>0</v>
      </c>
      <c r="I38" s="8">
        <v>0</v>
      </c>
      <c r="J38" s="170"/>
      <c r="K38" s="171"/>
      <c r="L38" s="9">
        <f t="shared" si="13"/>
        <v>0</v>
      </c>
      <c r="N38" s="8" t="s">
        <v>0</v>
      </c>
      <c r="O38" s="8">
        <v>3</v>
      </c>
      <c r="P38" s="170"/>
      <c r="Q38" s="171"/>
      <c r="R38" s="9">
        <f t="shared" si="14"/>
        <v>0</v>
      </c>
      <c r="S38" s="106"/>
      <c r="T38" s="8" t="s">
        <v>0</v>
      </c>
      <c r="U38" s="8">
        <v>0</v>
      </c>
      <c r="V38" s="170"/>
      <c r="W38" s="171"/>
      <c r="X38" s="9">
        <f t="shared" si="15"/>
        <v>0</v>
      </c>
    </row>
    <row r="39" spans="1:24">
      <c r="A39" s="10" t="s">
        <v>85</v>
      </c>
      <c r="B39" s="8" t="s">
        <v>0</v>
      </c>
      <c r="C39" s="8">
        <v>0</v>
      </c>
      <c r="D39" s="170"/>
      <c r="E39" s="171"/>
      <c r="F39" s="9">
        <f t="shared" si="12"/>
        <v>0</v>
      </c>
      <c r="H39" s="8" t="s">
        <v>0</v>
      </c>
      <c r="I39" s="8">
        <v>0</v>
      </c>
      <c r="J39" s="170"/>
      <c r="K39" s="171"/>
      <c r="L39" s="9">
        <f t="shared" si="13"/>
        <v>0</v>
      </c>
      <c r="N39" s="8" t="s">
        <v>0</v>
      </c>
      <c r="O39" s="8">
        <v>3</v>
      </c>
      <c r="P39" s="170"/>
      <c r="Q39" s="171"/>
      <c r="R39" s="9">
        <f t="shared" si="14"/>
        <v>0</v>
      </c>
      <c r="S39" s="106"/>
      <c r="T39" s="8" t="s">
        <v>0</v>
      </c>
      <c r="U39" s="8">
        <v>0</v>
      </c>
      <c r="V39" s="170"/>
      <c r="W39" s="171"/>
      <c r="X39" s="9">
        <f t="shared" si="15"/>
        <v>0</v>
      </c>
    </row>
    <row r="40" spans="1:24">
      <c r="A40" s="10" t="s">
        <v>86</v>
      </c>
      <c r="B40" s="8" t="s">
        <v>0</v>
      </c>
      <c r="C40" s="8">
        <v>0</v>
      </c>
      <c r="D40" s="170"/>
      <c r="E40" s="171"/>
      <c r="F40" s="9">
        <f t="shared" si="12"/>
        <v>0</v>
      </c>
      <c r="H40" s="8" t="s">
        <v>0</v>
      </c>
      <c r="I40" s="8">
        <v>0</v>
      </c>
      <c r="J40" s="170"/>
      <c r="K40" s="171"/>
      <c r="L40" s="9">
        <f t="shared" si="13"/>
        <v>0</v>
      </c>
      <c r="N40" s="8" t="s">
        <v>0</v>
      </c>
      <c r="O40" s="8">
        <v>2</v>
      </c>
      <c r="P40" s="170"/>
      <c r="Q40" s="171"/>
      <c r="R40" s="9">
        <f t="shared" si="14"/>
        <v>0</v>
      </c>
      <c r="S40" s="106"/>
      <c r="T40" s="8" t="s">
        <v>0</v>
      </c>
      <c r="U40" s="8">
        <v>0</v>
      </c>
      <c r="V40" s="170"/>
      <c r="W40" s="171"/>
      <c r="X40" s="9">
        <f t="shared" si="15"/>
        <v>0</v>
      </c>
    </row>
    <row r="41" spans="1:24">
      <c r="A41" s="10" t="s">
        <v>87</v>
      </c>
      <c r="B41" s="8" t="s">
        <v>0</v>
      </c>
      <c r="C41" s="8">
        <v>0</v>
      </c>
      <c r="D41" s="170"/>
      <c r="E41" s="171"/>
      <c r="F41" s="9">
        <f t="shared" si="12"/>
        <v>0</v>
      </c>
      <c r="H41" s="8" t="s">
        <v>0</v>
      </c>
      <c r="I41" s="8">
        <v>0</v>
      </c>
      <c r="J41" s="170"/>
      <c r="K41" s="171"/>
      <c r="L41" s="9">
        <f t="shared" si="13"/>
        <v>0</v>
      </c>
      <c r="N41" s="8" t="s">
        <v>0</v>
      </c>
      <c r="O41" s="8">
        <v>1</v>
      </c>
      <c r="P41" s="170"/>
      <c r="Q41" s="171"/>
      <c r="R41" s="9">
        <f t="shared" si="14"/>
        <v>0</v>
      </c>
      <c r="S41" s="106"/>
      <c r="T41" s="8" t="s">
        <v>0</v>
      </c>
      <c r="U41" s="8">
        <v>0</v>
      </c>
      <c r="V41" s="170"/>
      <c r="W41" s="171"/>
      <c r="X41" s="9">
        <f t="shared" si="15"/>
        <v>0</v>
      </c>
    </row>
    <row r="42" spans="1:24">
      <c r="A42" s="10" t="s">
        <v>159</v>
      </c>
      <c r="B42" s="8" t="s">
        <v>0</v>
      </c>
      <c r="C42" s="8">
        <v>1</v>
      </c>
      <c r="D42" s="170"/>
      <c r="E42" s="171"/>
      <c r="F42" s="9">
        <f t="shared" si="12"/>
        <v>0</v>
      </c>
      <c r="H42" s="49"/>
      <c r="I42" s="49"/>
      <c r="J42" s="172"/>
      <c r="K42" s="173"/>
      <c r="L42" s="6">
        <f t="shared" si="13"/>
        <v>0</v>
      </c>
      <c r="N42" s="8" t="s">
        <v>0</v>
      </c>
      <c r="O42" s="8">
        <v>0</v>
      </c>
      <c r="P42" s="170"/>
      <c r="Q42" s="171"/>
      <c r="R42" s="9">
        <f t="shared" si="14"/>
        <v>0</v>
      </c>
      <c r="S42" s="103"/>
      <c r="T42" s="49"/>
      <c r="U42" s="49"/>
      <c r="V42" s="172"/>
      <c r="W42" s="173"/>
      <c r="X42" s="9">
        <f t="shared" si="15"/>
        <v>0</v>
      </c>
    </row>
    <row r="43" spans="1:24">
      <c r="A43" s="7"/>
      <c r="B43" s="8"/>
      <c r="C43" s="8"/>
      <c r="D43" s="170"/>
      <c r="E43" s="171"/>
      <c r="F43" s="9"/>
      <c r="H43" s="8"/>
      <c r="I43" s="8"/>
      <c r="J43" s="170"/>
      <c r="K43" s="171"/>
      <c r="L43" s="9"/>
      <c r="N43" s="8"/>
      <c r="O43" s="8"/>
      <c r="P43" s="170"/>
      <c r="Q43" s="171"/>
      <c r="R43" s="9"/>
      <c r="S43" s="106"/>
      <c r="T43" s="8"/>
      <c r="U43" s="8"/>
      <c r="V43" s="170"/>
      <c r="W43" s="171"/>
      <c r="X43" s="9"/>
    </row>
    <row r="44" spans="1:24">
      <c r="A44" s="5" t="str">
        <f>CONCATENATE("Sous-total n°",A30)</f>
        <v xml:space="preserve">Sous-total n°3.4 APPAREILS SANITAIRES </v>
      </c>
      <c r="B44" s="49"/>
      <c r="C44" s="49"/>
      <c r="D44" s="172"/>
      <c r="E44" s="173"/>
      <c r="F44" s="6">
        <f>SUM(F30:F42)</f>
        <v>0</v>
      </c>
      <c r="J44" s="175"/>
      <c r="K44" s="175"/>
      <c r="L44" s="110">
        <f>SUM(L30:L42)</f>
        <v>0</v>
      </c>
      <c r="P44" s="175"/>
      <c r="Q44" s="175"/>
      <c r="R44" s="110">
        <f>SUM(R30:R42)</f>
        <v>0</v>
      </c>
      <c r="V44" s="175"/>
      <c r="W44" s="175"/>
      <c r="X44" s="6">
        <f>SUM(X30:X42)</f>
        <v>0</v>
      </c>
    </row>
    <row r="45" spans="1:24">
      <c r="A45" s="10"/>
      <c r="B45" s="8"/>
      <c r="C45" s="8"/>
      <c r="D45" s="170"/>
      <c r="E45" s="171"/>
      <c r="F45" s="9"/>
      <c r="J45" s="175"/>
      <c r="K45" s="175"/>
      <c r="P45" s="175"/>
      <c r="Q45" s="175"/>
      <c r="V45" s="175"/>
      <c r="W45" s="175"/>
    </row>
    <row r="46" spans="1:24">
      <c r="A46" s="7" t="s">
        <v>88</v>
      </c>
      <c r="B46" s="8"/>
      <c r="C46" s="8"/>
      <c r="D46" s="170"/>
      <c r="E46" s="174">
        <f>SUM(F49)</f>
        <v>0</v>
      </c>
      <c r="F46" s="9"/>
      <c r="H46" s="8"/>
      <c r="I46" s="8"/>
      <c r="J46" s="170"/>
      <c r="K46" s="174">
        <f>SUM(L49)</f>
        <v>0</v>
      </c>
      <c r="L46" s="9"/>
      <c r="N46" s="8"/>
      <c r="O46" s="8"/>
      <c r="P46" s="170"/>
      <c r="Q46" s="174">
        <f>SUM(R49)</f>
        <v>0</v>
      </c>
      <c r="R46" s="9"/>
      <c r="S46" s="106"/>
      <c r="T46" s="8"/>
      <c r="U46" s="8"/>
      <c r="V46" s="170"/>
      <c r="W46" s="174">
        <f>SUM(X49)</f>
        <v>0</v>
      </c>
      <c r="X46" s="9"/>
    </row>
    <row r="47" spans="1:24">
      <c r="A47" s="10" t="s">
        <v>89</v>
      </c>
      <c r="B47" s="8" t="s">
        <v>0</v>
      </c>
      <c r="C47" s="8">
        <v>0</v>
      </c>
      <c r="D47" s="170"/>
      <c r="E47" s="171"/>
      <c r="F47" s="9">
        <f>E47*D47</f>
        <v>0</v>
      </c>
      <c r="H47" s="8" t="s">
        <v>0</v>
      </c>
      <c r="I47" s="8">
        <v>0</v>
      </c>
      <c r="J47" s="170"/>
      <c r="K47" s="171"/>
      <c r="L47" s="9">
        <f>K47*J47</f>
        <v>0</v>
      </c>
      <c r="N47" s="8" t="s">
        <v>0</v>
      </c>
      <c r="O47" s="8">
        <v>0</v>
      </c>
      <c r="P47" s="170"/>
      <c r="Q47" s="171"/>
      <c r="R47" s="9">
        <f>Q47*P47</f>
        <v>0</v>
      </c>
      <c r="S47" s="106"/>
      <c r="T47" s="8" t="s">
        <v>0</v>
      </c>
      <c r="U47" s="8">
        <v>0</v>
      </c>
      <c r="V47" s="170"/>
      <c r="W47" s="171"/>
      <c r="X47" s="9">
        <f>W47*V47</f>
        <v>0</v>
      </c>
    </row>
    <row r="48" spans="1:24">
      <c r="A48" s="10" t="s">
        <v>90</v>
      </c>
      <c r="B48" s="8" t="s">
        <v>68</v>
      </c>
      <c r="C48" s="8">
        <v>10</v>
      </c>
      <c r="D48" s="170"/>
      <c r="E48" s="171"/>
      <c r="F48" s="9">
        <f>E48*D48</f>
        <v>0</v>
      </c>
      <c r="H48" s="8" t="s">
        <v>68</v>
      </c>
      <c r="I48" s="8">
        <v>0</v>
      </c>
      <c r="J48" s="170"/>
      <c r="K48" s="171"/>
      <c r="L48" s="9">
        <f>K48*J48</f>
        <v>0</v>
      </c>
      <c r="N48" s="8" t="s">
        <v>68</v>
      </c>
      <c r="O48" s="8">
        <v>10</v>
      </c>
      <c r="P48" s="170"/>
      <c r="Q48" s="171"/>
      <c r="R48" s="9">
        <f>Q48*P48</f>
        <v>0</v>
      </c>
      <c r="S48" s="106"/>
      <c r="T48" s="8" t="s">
        <v>68</v>
      </c>
      <c r="U48" s="8">
        <v>0</v>
      </c>
      <c r="V48" s="170"/>
      <c r="W48" s="171"/>
      <c r="X48" s="9">
        <f>W48*V48</f>
        <v>0</v>
      </c>
    </row>
    <row r="49" spans="1:24">
      <c r="A49" s="5" t="str">
        <f>CONCATENATE("Sous-total n°",A46)</f>
        <v>Sous-total n°3.5 EVACUATION DES EAUX VANNES ET DES EAUX USEES</v>
      </c>
      <c r="B49" s="49"/>
      <c r="C49" s="49"/>
      <c r="D49" s="172"/>
      <c r="E49" s="173"/>
      <c r="F49" s="6">
        <f>SUM(F46:F48)</f>
        <v>0</v>
      </c>
      <c r="H49" s="49"/>
      <c r="I49" s="49"/>
      <c r="J49" s="172"/>
      <c r="K49" s="173"/>
      <c r="L49" s="6">
        <f>SUM(L46:L48)</f>
        <v>0</v>
      </c>
      <c r="N49" s="49"/>
      <c r="O49" s="49"/>
      <c r="P49" s="172"/>
      <c r="Q49" s="173"/>
      <c r="R49" s="6">
        <f>SUM(R46:R48)</f>
        <v>0</v>
      </c>
      <c r="S49" s="103"/>
      <c r="T49" s="49"/>
      <c r="U49" s="49"/>
      <c r="V49" s="172"/>
      <c r="W49" s="173"/>
      <c r="X49" s="6">
        <f>SUM(X46:X48)</f>
        <v>0</v>
      </c>
    </row>
    <row r="50" spans="1:24">
      <c r="A50" s="5"/>
      <c r="B50" s="49"/>
      <c r="C50" s="49"/>
      <c r="D50" s="172"/>
      <c r="E50" s="173"/>
      <c r="F50" s="6"/>
      <c r="H50" s="49"/>
      <c r="I50" s="49"/>
      <c r="J50" s="172"/>
      <c r="K50" s="173"/>
      <c r="L50" s="6"/>
      <c r="N50" s="49"/>
      <c r="O50" s="49"/>
      <c r="P50" s="172"/>
      <c r="Q50" s="173"/>
      <c r="R50" s="6"/>
      <c r="S50" s="103"/>
      <c r="T50" s="49"/>
      <c r="U50" s="49"/>
      <c r="V50" s="172"/>
      <c r="W50" s="173"/>
      <c r="X50" s="6"/>
    </row>
    <row r="51" spans="1:24">
      <c r="A51" s="5" t="s">
        <v>91</v>
      </c>
      <c r="B51" s="49"/>
      <c r="C51" s="49"/>
      <c r="D51" s="172"/>
      <c r="E51" s="173">
        <f>SUM(F55)</f>
        <v>0</v>
      </c>
      <c r="F51" s="6"/>
      <c r="H51" s="49"/>
      <c r="I51" s="49"/>
      <c r="J51" s="172"/>
      <c r="K51" s="173">
        <f>SUM(L55)</f>
        <v>0</v>
      </c>
      <c r="L51" s="6"/>
      <c r="N51" s="49"/>
      <c r="O51" s="49"/>
      <c r="P51" s="172"/>
      <c r="Q51" s="173">
        <f>SUM(R55)</f>
        <v>0</v>
      </c>
      <c r="R51" s="6"/>
      <c r="S51" s="103"/>
      <c r="T51" s="49"/>
      <c r="U51" s="49"/>
      <c r="V51" s="172"/>
      <c r="W51" s="173">
        <f>SUM(X55)</f>
        <v>0</v>
      </c>
      <c r="X51" s="6"/>
    </row>
    <row r="52" spans="1:24">
      <c r="A52" s="51" t="s">
        <v>92</v>
      </c>
      <c r="B52" s="8" t="s">
        <v>12</v>
      </c>
      <c r="C52" s="8">
        <v>1</v>
      </c>
      <c r="D52" s="170"/>
      <c r="E52" s="171"/>
      <c r="F52" s="9">
        <f>E52*D52</f>
        <v>0</v>
      </c>
      <c r="H52" s="8" t="s">
        <v>12</v>
      </c>
      <c r="I52" s="8">
        <v>1</v>
      </c>
      <c r="J52" s="170"/>
      <c r="K52" s="171"/>
      <c r="L52" s="9">
        <f>K52*J52</f>
        <v>0</v>
      </c>
      <c r="N52" s="8" t="s">
        <v>12</v>
      </c>
      <c r="O52" s="8">
        <v>1</v>
      </c>
      <c r="P52" s="170"/>
      <c r="Q52" s="171"/>
      <c r="R52" s="9">
        <f>Q52*P52</f>
        <v>0</v>
      </c>
      <c r="S52" s="106"/>
      <c r="T52" s="8" t="s">
        <v>12</v>
      </c>
      <c r="U52" s="8">
        <v>0</v>
      </c>
      <c r="V52" s="170"/>
      <c r="W52" s="171"/>
      <c r="X52" s="9">
        <f>W52*V52</f>
        <v>0</v>
      </c>
    </row>
    <row r="53" spans="1:24">
      <c r="A53" s="51" t="s">
        <v>111</v>
      </c>
      <c r="B53" s="53" t="s">
        <v>12</v>
      </c>
      <c r="C53" s="66">
        <v>1</v>
      </c>
      <c r="D53" s="176"/>
      <c r="E53" s="171"/>
      <c r="F53" s="9">
        <f t="shared" ref="F53:F54" si="16">E53*D53</f>
        <v>0</v>
      </c>
      <c r="H53" s="53" t="s">
        <v>12</v>
      </c>
      <c r="I53" s="66">
        <v>1</v>
      </c>
      <c r="J53" s="176"/>
      <c r="K53" s="171"/>
      <c r="L53" s="9">
        <f t="shared" ref="L53:L54" si="17">K53*J53</f>
        <v>0</v>
      </c>
      <c r="N53" s="53" t="s">
        <v>12</v>
      </c>
      <c r="O53" s="66">
        <v>1</v>
      </c>
      <c r="P53" s="176"/>
      <c r="Q53" s="171"/>
      <c r="R53" s="9">
        <f t="shared" ref="R53:R54" si="18">Q53*P53</f>
        <v>0</v>
      </c>
      <c r="S53" s="106"/>
      <c r="T53" s="53" t="s">
        <v>12</v>
      </c>
      <c r="U53" s="66">
        <v>0</v>
      </c>
      <c r="V53" s="176"/>
      <c r="W53" s="171"/>
      <c r="X53" s="9">
        <f t="shared" ref="X53:X54" si="19">W53*V53</f>
        <v>0</v>
      </c>
    </row>
    <row r="54" spans="1:24">
      <c r="A54" s="51" t="s">
        <v>8</v>
      </c>
      <c r="B54" s="53" t="s">
        <v>12</v>
      </c>
      <c r="C54" s="66">
        <v>1</v>
      </c>
      <c r="D54" s="176"/>
      <c r="E54" s="171"/>
      <c r="F54" s="9">
        <f t="shared" si="16"/>
        <v>0</v>
      </c>
      <c r="H54" s="53" t="s">
        <v>12</v>
      </c>
      <c r="I54" s="66">
        <v>1</v>
      </c>
      <c r="J54" s="176"/>
      <c r="K54" s="171"/>
      <c r="L54" s="9">
        <f t="shared" si="17"/>
        <v>0</v>
      </c>
      <c r="N54" s="53" t="s">
        <v>12</v>
      </c>
      <c r="O54" s="66">
        <v>1</v>
      </c>
      <c r="P54" s="176"/>
      <c r="Q54" s="171"/>
      <c r="R54" s="9">
        <f t="shared" si="18"/>
        <v>0</v>
      </c>
      <c r="S54" s="106"/>
      <c r="T54" s="53" t="s">
        <v>12</v>
      </c>
      <c r="U54" s="66">
        <v>0</v>
      </c>
      <c r="V54" s="176"/>
      <c r="W54" s="171"/>
      <c r="X54" s="9">
        <f t="shared" si="19"/>
        <v>0</v>
      </c>
    </row>
    <row r="55" spans="1:24" ht="25.5">
      <c r="A55" s="5" t="str">
        <f>CONCATENATE("Sous-total n°",A51)</f>
        <v>Sous-total n°3.6 VERIFICATION POTABILITE ET CONFORMITE REGLEMENT SANITAIRE</v>
      </c>
      <c r="B55" s="49"/>
      <c r="C55" s="49"/>
      <c r="D55" s="172"/>
      <c r="E55" s="173"/>
      <c r="F55" s="6">
        <f>SUM(F52:F54)</f>
        <v>0</v>
      </c>
      <c r="H55" s="49"/>
      <c r="I55" s="49"/>
      <c r="J55" s="172"/>
      <c r="K55" s="173"/>
      <c r="L55" s="6">
        <f>SUM(L52:L54)</f>
        <v>0</v>
      </c>
      <c r="N55" s="49"/>
      <c r="O55" s="49"/>
      <c r="P55" s="172"/>
      <c r="Q55" s="173"/>
      <c r="R55" s="6">
        <f>SUM(R52:R54)</f>
        <v>0</v>
      </c>
      <c r="S55" s="103"/>
      <c r="T55" s="49"/>
      <c r="U55" s="49"/>
      <c r="V55" s="172"/>
      <c r="W55" s="173"/>
      <c r="X55" s="6">
        <f>SUM(X52:X54)</f>
        <v>0</v>
      </c>
    </row>
    <row r="56" spans="1:24">
      <c r="A56" s="5"/>
      <c r="B56" s="49"/>
      <c r="C56" s="49"/>
      <c r="D56" s="172"/>
      <c r="E56" s="173"/>
      <c r="F56" s="6"/>
      <c r="H56" s="49"/>
      <c r="I56" s="49"/>
      <c r="J56" s="172"/>
      <c r="K56" s="173"/>
      <c r="L56" s="6"/>
      <c r="N56" s="49"/>
      <c r="O56" s="49"/>
      <c r="P56" s="172"/>
      <c r="Q56" s="173"/>
      <c r="R56" s="6"/>
      <c r="S56" s="103"/>
      <c r="T56" s="49"/>
      <c r="U56" s="49"/>
      <c r="V56" s="172"/>
      <c r="W56" s="173"/>
      <c r="X56" s="6"/>
    </row>
    <row r="57" spans="1:24">
      <c r="A57" s="5" t="s">
        <v>93</v>
      </c>
      <c r="B57" s="49"/>
      <c r="C57" s="49"/>
      <c r="D57" s="172"/>
      <c r="E57" s="173">
        <f>F68</f>
        <v>0</v>
      </c>
      <c r="F57" s="6"/>
      <c r="H57" s="49"/>
      <c r="I57" s="49"/>
      <c r="J57" s="172"/>
      <c r="K57" s="173">
        <f>L68</f>
        <v>0</v>
      </c>
      <c r="L57" s="6"/>
      <c r="N57" s="49"/>
      <c r="O57" s="49"/>
      <c r="P57" s="172"/>
      <c r="Q57" s="173">
        <f>R68</f>
        <v>0</v>
      </c>
      <c r="R57" s="6"/>
      <c r="S57" s="103"/>
      <c r="T57" s="49"/>
      <c r="U57" s="49"/>
      <c r="V57" s="172"/>
      <c r="W57" s="173">
        <f>X68</f>
        <v>0</v>
      </c>
      <c r="X57" s="6"/>
    </row>
    <row r="58" spans="1:24">
      <c r="A58" s="95" t="s">
        <v>117</v>
      </c>
      <c r="B58" s="8" t="s">
        <v>12</v>
      </c>
      <c r="C58" s="8">
        <v>1</v>
      </c>
      <c r="D58" s="170"/>
      <c r="E58" s="177"/>
      <c r="F58" s="9">
        <f>E58*D58</f>
        <v>0</v>
      </c>
      <c r="H58" s="8" t="s">
        <v>12</v>
      </c>
      <c r="I58" s="8">
        <v>0</v>
      </c>
      <c r="J58" s="170"/>
      <c r="K58" s="177"/>
      <c r="L58" s="9">
        <f>K58*J58</f>
        <v>0</v>
      </c>
      <c r="N58" s="8" t="s">
        <v>12</v>
      </c>
      <c r="O58" s="8">
        <v>0</v>
      </c>
      <c r="P58" s="170"/>
      <c r="Q58" s="177"/>
      <c r="R58" s="9">
        <f>Q58*P58</f>
        <v>0</v>
      </c>
      <c r="S58" s="106"/>
      <c r="T58" s="8" t="s">
        <v>12</v>
      </c>
      <c r="U58" s="8">
        <v>0</v>
      </c>
      <c r="V58" s="170"/>
      <c r="W58" s="177"/>
      <c r="X58" s="9">
        <f>W58*V58</f>
        <v>0</v>
      </c>
    </row>
    <row r="59" spans="1:24">
      <c r="A59" s="95" t="s">
        <v>118</v>
      </c>
      <c r="B59" s="8" t="s">
        <v>12</v>
      </c>
      <c r="C59" s="8">
        <v>1</v>
      </c>
      <c r="D59" s="170"/>
      <c r="E59" s="177"/>
      <c r="F59" s="9">
        <f t="shared" ref="F59:F60" si="20">E59*D59</f>
        <v>0</v>
      </c>
      <c r="H59" s="8" t="s">
        <v>12</v>
      </c>
      <c r="I59" s="8">
        <v>0</v>
      </c>
      <c r="J59" s="170"/>
      <c r="K59" s="177"/>
      <c r="L59" s="9">
        <f t="shared" ref="L59:L60" si="21">K59*J59</f>
        <v>0</v>
      </c>
      <c r="N59" s="8" t="s">
        <v>12</v>
      </c>
      <c r="O59" s="8">
        <v>0</v>
      </c>
      <c r="P59" s="170"/>
      <c r="Q59" s="177"/>
      <c r="R59" s="9">
        <f t="shared" ref="R59:R60" si="22">Q59*P59</f>
        <v>0</v>
      </c>
      <c r="S59" s="106"/>
      <c r="T59" s="8" t="s">
        <v>12</v>
      </c>
      <c r="U59" s="8">
        <v>0</v>
      </c>
      <c r="V59" s="170"/>
      <c r="W59" s="177"/>
      <c r="X59" s="9">
        <f t="shared" ref="X59:X60" si="23">W59*V59</f>
        <v>0</v>
      </c>
    </row>
    <row r="60" spans="1:24">
      <c r="A60" s="51" t="s">
        <v>174</v>
      </c>
      <c r="B60" s="8" t="s">
        <v>12</v>
      </c>
      <c r="C60" s="8">
        <v>0</v>
      </c>
      <c r="D60" s="170"/>
      <c r="E60" s="177"/>
      <c r="F60" s="9">
        <f t="shared" si="20"/>
        <v>0</v>
      </c>
      <c r="H60" s="8" t="s">
        <v>12</v>
      </c>
      <c r="I60" s="8">
        <v>1</v>
      </c>
      <c r="J60" s="170"/>
      <c r="K60" s="177"/>
      <c r="L60" s="9">
        <f t="shared" si="21"/>
        <v>0</v>
      </c>
      <c r="N60" s="8" t="s">
        <v>12</v>
      </c>
      <c r="O60" s="8">
        <v>1</v>
      </c>
      <c r="P60" s="180"/>
      <c r="Q60" s="177"/>
      <c r="R60" s="9">
        <f t="shared" si="22"/>
        <v>0</v>
      </c>
      <c r="T60" s="8" t="s">
        <v>12</v>
      </c>
      <c r="U60" s="8">
        <v>0</v>
      </c>
      <c r="V60" s="170"/>
      <c r="W60" s="177"/>
      <c r="X60" s="9">
        <f t="shared" si="23"/>
        <v>0</v>
      </c>
    </row>
    <row r="61" spans="1:24">
      <c r="A61" s="51" t="s">
        <v>94</v>
      </c>
      <c r="B61" s="53"/>
      <c r="C61" s="53"/>
      <c r="D61" s="178"/>
      <c r="E61" s="177"/>
      <c r="F61" s="9"/>
      <c r="H61" s="83"/>
      <c r="I61" s="83"/>
      <c r="J61" s="180"/>
      <c r="K61" s="180"/>
      <c r="L61" s="83"/>
      <c r="P61" s="175"/>
      <c r="Q61" s="175"/>
      <c r="V61" s="175"/>
      <c r="W61" s="175"/>
    </row>
    <row r="62" spans="1:24">
      <c r="A62" s="54" t="s">
        <v>95</v>
      </c>
      <c r="B62" s="53" t="s">
        <v>68</v>
      </c>
      <c r="C62" s="53">
        <v>10</v>
      </c>
      <c r="D62" s="178"/>
      <c r="E62" s="179"/>
      <c r="F62" s="9">
        <f>E62*D62</f>
        <v>0</v>
      </c>
      <c r="H62" s="53" t="s">
        <v>68</v>
      </c>
      <c r="I62" s="53">
        <v>0</v>
      </c>
      <c r="J62" s="178"/>
      <c r="K62" s="179"/>
      <c r="L62" s="9">
        <f>K62*J62</f>
        <v>0</v>
      </c>
      <c r="N62" s="53" t="s">
        <v>68</v>
      </c>
      <c r="O62" s="53">
        <v>0</v>
      </c>
      <c r="P62" s="178"/>
      <c r="Q62" s="179"/>
      <c r="R62" s="9">
        <f>Q62*P62</f>
        <v>0</v>
      </c>
      <c r="S62" s="106"/>
      <c r="T62" s="53" t="s">
        <v>68</v>
      </c>
      <c r="U62" s="53">
        <v>0</v>
      </c>
      <c r="V62" s="178"/>
      <c r="W62" s="179"/>
      <c r="X62" s="9">
        <f>W62*V62</f>
        <v>0</v>
      </c>
    </row>
    <row r="63" spans="1:24" s="55" customFormat="1">
      <c r="A63" s="54" t="s">
        <v>96</v>
      </c>
      <c r="B63" s="53" t="s">
        <v>68</v>
      </c>
      <c r="C63" s="53">
        <v>10</v>
      </c>
      <c r="D63" s="178"/>
      <c r="E63" s="179"/>
      <c r="F63" s="9">
        <f t="shared" ref="F63:F66" si="24">E63*D63</f>
        <v>0</v>
      </c>
      <c r="H63" s="53" t="s">
        <v>68</v>
      </c>
      <c r="I63" s="53">
        <v>2</v>
      </c>
      <c r="J63" s="178"/>
      <c r="K63" s="179"/>
      <c r="L63" s="9">
        <f t="shared" ref="L63:L66" si="25">K63*J63</f>
        <v>0</v>
      </c>
      <c r="N63" s="53" t="s">
        <v>68</v>
      </c>
      <c r="O63" s="53">
        <v>10</v>
      </c>
      <c r="P63" s="178"/>
      <c r="Q63" s="179"/>
      <c r="R63" s="9">
        <f t="shared" ref="R63:R66" si="26">Q63*P63</f>
        <v>0</v>
      </c>
      <c r="S63" s="106"/>
      <c r="T63" s="53" t="s">
        <v>68</v>
      </c>
      <c r="U63" s="53">
        <v>0</v>
      </c>
      <c r="V63" s="178"/>
      <c r="W63" s="179"/>
      <c r="X63" s="9">
        <f t="shared" ref="X63:X66" si="27">W63*V63</f>
        <v>0</v>
      </c>
    </row>
    <row r="64" spans="1:24" s="55" customFormat="1">
      <c r="A64" s="54" t="s">
        <v>104</v>
      </c>
      <c r="B64" s="53" t="s">
        <v>68</v>
      </c>
      <c r="C64" s="53">
        <v>25</v>
      </c>
      <c r="D64" s="178"/>
      <c r="E64" s="179"/>
      <c r="F64" s="9">
        <f t="shared" si="24"/>
        <v>0</v>
      </c>
      <c r="H64" s="53" t="s">
        <v>68</v>
      </c>
      <c r="I64" s="53">
        <v>2</v>
      </c>
      <c r="J64" s="178"/>
      <c r="K64" s="179"/>
      <c r="L64" s="9">
        <f t="shared" si="25"/>
        <v>0</v>
      </c>
      <c r="N64" s="53" t="s">
        <v>68</v>
      </c>
      <c r="O64" s="53">
        <v>10</v>
      </c>
      <c r="P64" s="178"/>
      <c r="Q64" s="179"/>
      <c r="R64" s="9">
        <f t="shared" si="26"/>
        <v>0</v>
      </c>
      <c r="S64" s="106"/>
      <c r="T64" s="53" t="s">
        <v>68</v>
      </c>
      <c r="U64" s="53">
        <v>0</v>
      </c>
      <c r="V64" s="178"/>
      <c r="W64" s="179"/>
      <c r="X64" s="9">
        <f t="shared" si="27"/>
        <v>0</v>
      </c>
    </row>
    <row r="65" spans="1:24">
      <c r="A65" s="54" t="s">
        <v>97</v>
      </c>
      <c r="B65" s="53" t="s">
        <v>0</v>
      </c>
      <c r="C65" s="53">
        <v>8</v>
      </c>
      <c r="D65" s="178"/>
      <c r="E65" s="179"/>
      <c r="F65" s="9">
        <f t="shared" si="24"/>
        <v>0</v>
      </c>
      <c r="H65" s="53" t="s">
        <v>12</v>
      </c>
      <c r="I65" s="53">
        <v>1</v>
      </c>
      <c r="J65" s="178"/>
      <c r="K65" s="179"/>
      <c r="L65" s="9">
        <f t="shared" si="25"/>
        <v>0</v>
      </c>
      <c r="N65" s="53" t="s">
        <v>12</v>
      </c>
      <c r="O65" s="53">
        <v>1</v>
      </c>
      <c r="P65" s="178"/>
      <c r="Q65" s="179"/>
      <c r="R65" s="9">
        <f t="shared" si="26"/>
        <v>0</v>
      </c>
      <c r="S65" s="106"/>
      <c r="T65" s="53" t="s">
        <v>12</v>
      </c>
      <c r="U65" s="53">
        <v>0</v>
      </c>
      <c r="V65" s="178"/>
      <c r="W65" s="179"/>
      <c r="X65" s="9">
        <f t="shared" si="27"/>
        <v>0</v>
      </c>
    </row>
    <row r="66" spans="1:24">
      <c r="A66" s="54" t="s">
        <v>175</v>
      </c>
      <c r="B66" s="53" t="s">
        <v>12</v>
      </c>
      <c r="C66" s="53">
        <v>1</v>
      </c>
      <c r="D66" s="178"/>
      <c r="E66" s="179"/>
      <c r="F66" s="9">
        <f t="shared" si="24"/>
        <v>0</v>
      </c>
      <c r="H66" s="53" t="s">
        <v>12</v>
      </c>
      <c r="I66" s="53">
        <v>1</v>
      </c>
      <c r="J66" s="178"/>
      <c r="K66" s="179"/>
      <c r="L66" s="9">
        <f t="shared" si="25"/>
        <v>0</v>
      </c>
      <c r="N66" s="53" t="s">
        <v>12</v>
      </c>
      <c r="O66" s="53">
        <v>1</v>
      </c>
      <c r="P66" s="178"/>
      <c r="Q66" s="179"/>
      <c r="R66" s="9">
        <f t="shared" si="26"/>
        <v>0</v>
      </c>
      <c r="S66" s="106"/>
      <c r="T66" s="53" t="s">
        <v>12</v>
      </c>
      <c r="U66" s="53">
        <v>0</v>
      </c>
      <c r="V66" s="178"/>
      <c r="W66" s="179"/>
      <c r="X66" s="9">
        <f t="shared" si="27"/>
        <v>0</v>
      </c>
    </row>
    <row r="67" spans="1:24">
      <c r="A67" s="51" t="s">
        <v>177</v>
      </c>
      <c r="B67" s="53" t="s">
        <v>12</v>
      </c>
      <c r="C67" s="53">
        <v>1</v>
      </c>
      <c r="D67" s="178"/>
      <c r="E67" s="179"/>
      <c r="F67" s="9">
        <f t="shared" ref="F67" si="28">E67*C67</f>
        <v>0</v>
      </c>
      <c r="H67" s="53" t="s">
        <v>12</v>
      </c>
      <c r="I67" s="53">
        <v>1</v>
      </c>
      <c r="J67" s="178"/>
      <c r="K67" s="179"/>
      <c r="L67" s="9">
        <f t="shared" ref="L67" si="29">K67*I67</f>
        <v>0</v>
      </c>
      <c r="N67" s="53" t="s">
        <v>12</v>
      </c>
      <c r="O67" s="53">
        <v>1</v>
      </c>
      <c r="P67" s="178"/>
      <c r="Q67" s="179"/>
      <c r="R67" s="9">
        <f t="shared" ref="R67" si="30">Q67*O67</f>
        <v>0</v>
      </c>
      <c r="S67" s="106"/>
      <c r="T67" s="53" t="s">
        <v>12</v>
      </c>
      <c r="U67" s="53">
        <v>0</v>
      </c>
      <c r="V67" s="178"/>
      <c r="W67" s="179"/>
      <c r="X67" s="9">
        <f t="shared" ref="X67" si="31">W67*U67</f>
        <v>0</v>
      </c>
    </row>
    <row r="68" spans="1:24">
      <c r="A68" s="5"/>
      <c r="B68" s="49"/>
      <c r="C68" s="49"/>
      <c r="D68" s="172"/>
      <c r="E68" s="173"/>
      <c r="F68" s="6">
        <f>SUM(F57:F67)</f>
        <v>0</v>
      </c>
      <c r="H68" s="49"/>
      <c r="I68" s="49"/>
      <c r="J68" s="172"/>
      <c r="K68" s="173"/>
      <c r="L68" s="6">
        <f>SUM(L57:L67)</f>
        <v>0</v>
      </c>
      <c r="N68" s="49"/>
      <c r="O68" s="49"/>
      <c r="P68" s="172"/>
      <c r="Q68" s="173"/>
      <c r="R68" s="6">
        <f>SUM(R57:R67)</f>
        <v>0</v>
      </c>
      <c r="S68" s="103"/>
      <c r="T68" s="49"/>
      <c r="U68" s="49"/>
      <c r="V68" s="172"/>
      <c r="W68" s="173"/>
      <c r="X68" s="6">
        <f>SUM(X57:X67)</f>
        <v>0</v>
      </c>
    </row>
    <row r="69" spans="1:24">
      <c r="B69" s="49"/>
      <c r="C69" s="49"/>
      <c r="D69" s="172"/>
      <c r="E69" s="173"/>
      <c r="F69" s="6"/>
      <c r="H69" s="49"/>
      <c r="I69" s="49"/>
      <c r="J69" s="172"/>
      <c r="K69" s="173"/>
      <c r="L69" s="6"/>
      <c r="P69" s="175"/>
      <c r="Q69" s="175"/>
      <c r="V69" s="175"/>
      <c r="W69" s="175"/>
    </row>
    <row r="70" spans="1:24">
      <c r="A70" s="51"/>
      <c r="B70" s="8"/>
      <c r="C70" s="8"/>
      <c r="D70" s="170"/>
      <c r="E70" s="177"/>
      <c r="F70" s="9"/>
      <c r="H70" s="8"/>
      <c r="I70" s="8"/>
      <c r="J70" s="170"/>
      <c r="K70" s="177"/>
      <c r="L70" s="9"/>
      <c r="P70" s="175"/>
      <c r="Q70" s="175"/>
      <c r="V70" s="175"/>
      <c r="W70" s="175"/>
    </row>
    <row r="71" spans="1:24">
      <c r="A71" s="5" t="s">
        <v>113</v>
      </c>
      <c r="B71" s="49"/>
      <c r="C71" s="49"/>
      <c r="D71" s="172"/>
      <c r="E71" s="173">
        <f>SUM(F81)</f>
        <v>0</v>
      </c>
      <c r="F71" s="6"/>
      <c r="H71" s="49"/>
      <c r="I71" s="49"/>
      <c r="J71" s="172"/>
      <c r="K71" s="173">
        <f>SUM(L81)</f>
        <v>0</v>
      </c>
      <c r="L71" s="6"/>
      <c r="N71" s="49"/>
      <c r="O71" s="49"/>
      <c r="P71" s="172"/>
      <c r="Q71" s="173">
        <f>SUM(R81)</f>
        <v>0</v>
      </c>
      <c r="R71" s="6"/>
      <c r="S71" s="103"/>
      <c r="T71" s="49"/>
      <c r="U71" s="49"/>
      <c r="V71" s="172"/>
      <c r="W71" s="173">
        <f>SUM(X81)</f>
        <v>0</v>
      </c>
      <c r="X71" s="6"/>
    </row>
    <row r="72" spans="1:24">
      <c r="A72" s="51" t="s">
        <v>110</v>
      </c>
      <c r="B72" s="8" t="s">
        <v>0</v>
      </c>
      <c r="C72" s="8">
        <v>1</v>
      </c>
      <c r="D72" s="170"/>
      <c r="E72" s="177"/>
      <c r="F72" s="9">
        <f>E72*D72</f>
        <v>0</v>
      </c>
      <c r="H72" s="8" t="s">
        <v>0</v>
      </c>
      <c r="I72" s="8">
        <v>0</v>
      </c>
      <c r="J72" s="170"/>
      <c r="K72" s="177"/>
      <c r="L72" s="9">
        <f>K72*J72</f>
        <v>0</v>
      </c>
      <c r="N72" s="8" t="s">
        <v>0</v>
      </c>
      <c r="O72" s="8">
        <v>0</v>
      </c>
      <c r="P72" s="170"/>
      <c r="Q72" s="177"/>
      <c r="R72" s="9">
        <f>Q72*P72</f>
        <v>0</v>
      </c>
      <c r="S72" s="106"/>
      <c r="T72" s="8" t="s">
        <v>0</v>
      </c>
      <c r="U72" s="8">
        <v>0</v>
      </c>
      <c r="V72" s="170"/>
      <c r="W72" s="177"/>
      <c r="X72" s="9">
        <f>W72*V72</f>
        <v>0</v>
      </c>
    </row>
    <row r="73" spans="1:24">
      <c r="A73" s="51" t="s">
        <v>161</v>
      </c>
      <c r="B73" s="8" t="s">
        <v>0</v>
      </c>
      <c r="C73" s="8">
        <v>0</v>
      </c>
      <c r="D73" s="170"/>
      <c r="E73" s="177"/>
      <c r="F73" s="9">
        <f t="shared" ref="F73:F80" si="32">E73*D73</f>
        <v>0</v>
      </c>
      <c r="H73" s="8" t="s">
        <v>0</v>
      </c>
      <c r="I73" s="8">
        <v>1</v>
      </c>
      <c r="J73" s="170"/>
      <c r="K73" s="177"/>
      <c r="L73" s="9">
        <f t="shared" ref="L73:L80" si="33">K73*J73</f>
        <v>0</v>
      </c>
      <c r="N73" s="8" t="s">
        <v>0</v>
      </c>
      <c r="O73" s="8">
        <v>0</v>
      </c>
      <c r="P73" s="170"/>
      <c r="Q73" s="177"/>
      <c r="R73" s="9">
        <f t="shared" ref="R73:R80" si="34">Q73*P73</f>
        <v>0</v>
      </c>
      <c r="S73" s="106"/>
      <c r="T73" s="8" t="s">
        <v>0</v>
      </c>
      <c r="U73" s="8">
        <v>0</v>
      </c>
      <c r="V73" s="170"/>
      <c r="W73" s="177"/>
      <c r="X73" s="9">
        <f t="shared" ref="X73:X80" si="35">W73*V73</f>
        <v>0</v>
      </c>
    </row>
    <row r="74" spans="1:24">
      <c r="A74" s="51" t="s">
        <v>176</v>
      </c>
      <c r="B74" s="8" t="s">
        <v>0</v>
      </c>
      <c r="C74" s="8">
        <v>0</v>
      </c>
      <c r="D74" s="170"/>
      <c r="E74" s="177"/>
      <c r="F74" s="9">
        <f t="shared" si="32"/>
        <v>0</v>
      </c>
      <c r="H74" s="8" t="s">
        <v>0</v>
      </c>
      <c r="I74" s="8">
        <v>0</v>
      </c>
      <c r="J74" s="170"/>
      <c r="K74" s="177"/>
      <c r="L74" s="9">
        <f t="shared" si="33"/>
        <v>0</v>
      </c>
      <c r="N74" s="8" t="s">
        <v>0</v>
      </c>
      <c r="O74" s="8">
        <v>1</v>
      </c>
      <c r="P74" s="170"/>
      <c r="Q74" s="177"/>
      <c r="R74" s="9">
        <f t="shared" si="34"/>
        <v>0</v>
      </c>
      <c r="S74" s="106"/>
      <c r="T74" s="8" t="s">
        <v>0</v>
      </c>
      <c r="U74" s="8">
        <v>0</v>
      </c>
      <c r="V74" s="170"/>
      <c r="W74" s="177"/>
      <c r="X74" s="9">
        <f t="shared" si="35"/>
        <v>0</v>
      </c>
    </row>
    <row r="75" spans="1:24">
      <c r="A75" s="51" t="s">
        <v>105</v>
      </c>
      <c r="B75" s="8" t="s">
        <v>0</v>
      </c>
      <c r="C75" s="8">
        <v>5</v>
      </c>
      <c r="D75" s="170"/>
      <c r="E75" s="177"/>
      <c r="F75" s="9">
        <f t="shared" si="32"/>
        <v>0</v>
      </c>
      <c r="H75" s="8" t="s">
        <v>0</v>
      </c>
      <c r="I75" s="8">
        <v>1</v>
      </c>
      <c r="J75" s="170"/>
      <c r="K75" s="177"/>
      <c r="L75" s="9">
        <f t="shared" si="33"/>
        <v>0</v>
      </c>
      <c r="N75" s="8" t="s">
        <v>0</v>
      </c>
      <c r="O75" s="8">
        <v>2</v>
      </c>
      <c r="P75" s="170"/>
      <c r="Q75" s="177"/>
      <c r="R75" s="9">
        <f t="shared" si="34"/>
        <v>0</v>
      </c>
      <c r="S75" s="106"/>
      <c r="T75" s="8" t="s">
        <v>0</v>
      </c>
      <c r="U75" s="8">
        <v>0</v>
      </c>
      <c r="V75" s="170"/>
      <c r="W75" s="177"/>
      <c r="X75" s="9">
        <f t="shared" si="35"/>
        <v>0</v>
      </c>
    </row>
    <row r="76" spans="1:24">
      <c r="A76" s="51" t="s">
        <v>106</v>
      </c>
      <c r="B76" s="8" t="s">
        <v>0</v>
      </c>
      <c r="C76" s="8">
        <v>2</v>
      </c>
      <c r="D76" s="170"/>
      <c r="E76" s="177"/>
      <c r="F76" s="9">
        <f t="shared" si="32"/>
        <v>0</v>
      </c>
      <c r="H76" s="8" t="s">
        <v>0</v>
      </c>
      <c r="I76" s="8">
        <v>0</v>
      </c>
      <c r="J76" s="170"/>
      <c r="K76" s="177"/>
      <c r="L76" s="9">
        <f t="shared" si="33"/>
        <v>0</v>
      </c>
      <c r="N76" s="8" t="s">
        <v>0</v>
      </c>
      <c r="O76" s="8">
        <v>0</v>
      </c>
      <c r="P76" s="170"/>
      <c r="Q76" s="177"/>
      <c r="R76" s="9">
        <f t="shared" si="34"/>
        <v>0</v>
      </c>
      <c r="S76" s="106"/>
      <c r="T76" s="8" t="s">
        <v>0</v>
      </c>
      <c r="U76" s="8">
        <v>0</v>
      </c>
      <c r="V76" s="170"/>
      <c r="W76" s="177"/>
      <c r="X76" s="9">
        <f t="shared" si="35"/>
        <v>0</v>
      </c>
    </row>
    <row r="77" spans="1:24">
      <c r="A77" s="51" t="s">
        <v>160</v>
      </c>
      <c r="B77" s="8" t="s">
        <v>0</v>
      </c>
      <c r="C77" s="8">
        <v>6</v>
      </c>
      <c r="D77" s="170"/>
      <c r="E77" s="177"/>
      <c r="F77" s="9">
        <f t="shared" si="32"/>
        <v>0</v>
      </c>
      <c r="H77" s="8" t="s">
        <v>0</v>
      </c>
      <c r="I77" s="8">
        <v>1</v>
      </c>
      <c r="J77" s="170"/>
      <c r="K77" s="177"/>
      <c r="L77" s="9">
        <f t="shared" si="33"/>
        <v>0</v>
      </c>
      <c r="N77" s="8" t="s">
        <v>12</v>
      </c>
      <c r="O77" s="8">
        <v>2</v>
      </c>
      <c r="P77" s="170"/>
      <c r="Q77" s="177"/>
      <c r="R77" s="9">
        <f t="shared" si="34"/>
        <v>0</v>
      </c>
      <c r="S77" s="106"/>
      <c r="T77" s="8" t="s">
        <v>12</v>
      </c>
      <c r="U77" s="8">
        <v>0</v>
      </c>
      <c r="V77" s="170"/>
      <c r="W77" s="177"/>
      <c r="X77" s="9">
        <f t="shared" si="35"/>
        <v>0</v>
      </c>
    </row>
    <row r="78" spans="1:24">
      <c r="A78" s="51" t="s">
        <v>107</v>
      </c>
      <c r="B78" s="8" t="s">
        <v>12</v>
      </c>
      <c r="C78" s="8">
        <v>1</v>
      </c>
      <c r="D78" s="170"/>
      <c r="E78" s="177"/>
      <c r="F78" s="9">
        <f t="shared" si="32"/>
        <v>0</v>
      </c>
      <c r="H78" s="8" t="s">
        <v>12</v>
      </c>
      <c r="I78" s="8">
        <v>1</v>
      </c>
      <c r="J78" s="170"/>
      <c r="K78" s="177"/>
      <c r="L78" s="9">
        <f t="shared" si="33"/>
        <v>0</v>
      </c>
      <c r="N78" s="8" t="s">
        <v>12</v>
      </c>
      <c r="O78" s="8">
        <v>2</v>
      </c>
      <c r="P78" s="170"/>
      <c r="Q78" s="177"/>
      <c r="R78" s="9">
        <f t="shared" si="34"/>
        <v>0</v>
      </c>
      <c r="S78" s="106"/>
      <c r="T78" s="8" t="s">
        <v>12</v>
      </c>
      <c r="U78" s="8">
        <v>0</v>
      </c>
      <c r="V78" s="170"/>
      <c r="W78" s="177"/>
      <c r="X78" s="9">
        <f t="shared" si="35"/>
        <v>0</v>
      </c>
    </row>
    <row r="79" spans="1:24">
      <c r="A79" s="65" t="s">
        <v>108</v>
      </c>
      <c r="B79" s="8" t="s">
        <v>12</v>
      </c>
      <c r="C79" s="8">
        <v>1</v>
      </c>
      <c r="D79" s="170"/>
      <c r="E79" s="177"/>
      <c r="F79" s="9">
        <f t="shared" si="32"/>
        <v>0</v>
      </c>
      <c r="H79" s="8" t="s">
        <v>12</v>
      </c>
      <c r="I79" s="8">
        <v>1</v>
      </c>
      <c r="J79" s="170"/>
      <c r="K79" s="177"/>
      <c r="L79" s="9">
        <f t="shared" si="33"/>
        <v>0</v>
      </c>
      <c r="N79" s="8" t="s">
        <v>12</v>
      </c>
      <c r="O79" s="8">
        <v>1</v>
      </c>
      <c r="P79" s="170"/>
      <c r="Q79" s="177"/>
      <c r="R79" s="9">
        <f t="shared" si="34"/>
        <v>0</v>
      </c>
      <c r="S79" s="106"/>
      <c r="T79" s="8" t="s">
        <v>12</v>
      </c>
      <c r="U79" s="8">
        <v>0</v>
      </c>
      <c r="V79" s="170"/>
      <c r="W79" s="177"/>
      <c r="X79" s="9">
        <f t="shared" si="35"/>
        <v>0</v>
      </c>
    </row>
    <row r="80" spans="1:24">
      <c r="A80" s="65" t="s">
        <v>109</v>
      </c>
      <c r="B80" s="8" t="s">
        <v>12</v>
      </c>
      <c r="C80" s="8">
        <v>1</v>
      </c>
      <c r="D80" s="170"/>
      <c r="E80" s="177"/>
      <c r="F80" s="9">
        <f t="shared" si="32"/>
        <v>0</v>
      </c>
      <c r="H80" s="8" t="s">
        <v>12</v>
      </c>
      <c r="I80" s="8">
        <v>1</v>
      </c>
      <c r="J80" s="170"/>
      <c r="K80" s="177"/>
      <c r="L80" s="9">
        <f t="shared" si="33"/>
        <v>0</v>
      </c>
      <c r="N80" s="8" t="s">
        <v>12</v>
      </c>
      <c r="O80" s="8">
        <v>1</v>
      </c>
      <c r="P80" s="170"/>
      <c r="Q80" s="177"/>
      <c r="R80" s="9">
        <f t="shared" si="34"/>
        <v>0</v>
      </c>
      <c r="S80" s="106"/>
      <c r="T80" s="8" t="s">
        <v>12</v>
      </c>
      <c r="U80" s="8">
        <v>0</v>
      </c>
      <c r="V80" s="170"/>
      <c r="W80" s="177"/>
      <c r="X80" s="9">
        <f t="shared" si="35"/>
        <v>0</v>
      </c>
    </row>
    <row r="81" spans="1:24">
      <c r="A81" s="5" t="str">
        <f>CONCATENATE("Sous-total n°",A71)</f>
        <v>Sous-total n°5.CLIMATISATION</v>
      </c>
      <c r="B81" s="49"/>
      <c r="C81" s="49"/>
      <c r="D81" s="49"/>
      <c r="E81" s="50"/>
      <c r="F81" s="6">
        <f>SUM(F72:F80)</f>
        <v>0</v>
      </c>
      <c r="H81" s="49"/>
      <c r="I81" s="49"/>
      <c r="J81" s="49"/>
      <c r="K81" s="50"/>
      <c r="L81" s="6">
        <f>SUM(L72:L80)</f>
        <v>0</v>
      </c>
      <c r="N81" s="49"/>
      <c r="O81" s="49"/>
      <c r="P81" s="49"/>
      <c r="Q81" s="50"/>
      <c r="R81" s="6">
        <f>SUM(R72:R80)</f>
        <v>0</v>
      </c>
      <c r="S81" s="103"/>
      <c r="T81" s="49"/>
      <c r="U81" s="49"/>
      <c r="V81" s="49"/>
      <c r="W81" s="50"/>
      <c r="X81" s="6">
        <f>SUM(X72:X80)</f>
        <v>0</v>
      </c>
    </row>
    <row r="82" spans="1:24">
      <c r="A82" s="51"/>
      <c r="B82" s="56"/>
      <c r="C82" s="56"/>
      <c r="D82" s="56"/>
      <c r="E82" s="52"/>
      <c r="F82" s="52"/>
      <c r="H82" s="56"/>
      <c r="I82" s="56"/>
      <c r="J82" s="56"/>
      <c r="K82" s="52"/>
      <c r="L82" s="52"/>
      <c r="N82" s="56"/>
      <c r="O82" s="56"/>
      <c r="P82" s="56"/>
      <c r="Q82" s="52"/>
      <c r="R82" s="52"/>
      <c r="S82" s="44"/>
      <c r="T82" s="56"/>
      <c r="U82" s="56"/>
      <c r="V82" s="56"/>
      <c r="W82" s="52"/>
      <c r="X82" s="52"/>
    </row>
    <row r="83" spans="1:24">
      <c r="B83" s="1"/>
      <c r="C83" s="1"/>
      <c r="D83" s="1"/>
      <c r="E83" s="2"/>
      <c r="F83" s="2"/>
      <c r="H83" s="1"/>
      <c r="I83" s="1"/>
      <c r="J83" s="1"/>
      <c r="K83" s="2"/>
      <c r="L83" s="2"/>
      <c r="N83" s="1"/>
      <c r="O83" s="1"/>
      <c r="P83" s="1"/>
      <c r="Q83" s="2"/>
      <c r="R83" s="2"/>
      <c r="S83" s="2"/>
      <c r="T83" s="1"/>
      <c r="U83" s="1"/>
      <c r="V83" s="1"/>
      <c r="W83" s="2"/>
      <c r="X83" s="2"/>
    </row>
    <row r="84" spans="1:24">
      <c r="A84" s="17" t="s">
        <v>40</v>
      </c>
      <c r="B84" s="1"/>
      <c r="C84" s="1"/>
      <c r="D84" s="1"/>
      <c r="E84" s="2"/>
      <c r="F84" s="2"/>
      <c r="H84" s="1"/>
      <c r="I84" s="1"/>
      <c r="J84" s="1"/>
      <c r="K84" s="2"/>
      <c r="L84" s="2"/>
    </row>
    <row r="85" spans="1:24">
      <c r="A85" s="3" t="s">
        <v>98</v>
      </c>
      <c r="B85" s="1"/>
      <c r="C85" s="1"/>
      <c r="D85" s="1"/>
      <c r="E85" s="2"/>
      <c r="F85" s="2"/>
      <c r="H85" s="1"/>
      <c r="I85" s="1"/>
      <c r="J85" s="1"/>
      <c r="K85" s="2"/>
      <c r="L85" s="2"/>
    </row>
    <row r="86" spans="1:24">
      <c r="A86" s="32" t="str">
        <f>A7</f>
        <v>3.1 PREPARATION DE CHANTIER</v>
      </c>
      <c r="B86" s="33"/>
      <c r="C86" s="33"/>
      <c r="D86" s="33"/>
      <c r="E86" s="34"/>
      <c r="F86" s="41">
        <f>E7</f>
        <v>0</v>
      </c>
      <c r="H86" s="115"/>
      <c r="I86" s="33"/>
      <c r="J86" s="33"/>
      <c r="K86" s="35"/>
      <c r="L86" s="41">
        <f>K7</f>
        <v>0</v>
      </c>
      <c r="N86" s="115"/>
      <c r="O86" s="33"/>
      <c r="P86" s="33"/>
      <c r="Q86" s="35"/>
      <c r="R86" s="41">
        <f>Q7</f>
        <v>0</v>
      </c>
      <c r="S86" s="2"/>
      <c r="T86" s="115"/>
      <c r="U86" s="33"/>
      <c r="V86" s="33"/>
      <c r="W86" s="35"/>
      <c r="X86" s="41">
        <f>W7</f>
        <v>0</v>
      </c>
    </row>
    <row r="87" spans="1:24">
      <c r="A87" s="32" t="str">
        <f>A14</f>
        <v>3.2 CANALISATION D’AMENEE D’EAU</v>
      </c>
      <c r="B87" s="33"/>
      <c r="C87" s="33"/>
      <c r="D87" s="33"/>
      <c r="E87" s="34"/>
      <c r="F87" s="41">
        <f>E14</f>
        <v>0</v>
      </c>
      <c r="H87" s="115"/>
      <c r="I87" s="33"/>
      <c r="J87" s="33"/>
      <c r="K87" s="35"/>
      <c r="L87" s="41">
        <f>K14</f>
        <v>0</v>
      </c>
      <c r="N87" s="115"/>
      <c r="O87" s="33"/>
      <c r="P87" s="33"/>
      <c r="Q87" s="35"/>
      <c r="R87" s="41">
        <f>Q14</f>
        <v>0</v>
      </c>
      <c r="S87" s="2"/>
      <c r="T87" s="115"/>
      <c r="U87" s="33"/>
      <c r="V87" s="33"/>
      <c r="W87" s="35"/>
      <c r="X87" s="41">
        <f>W14</f>
        <v>0</v>
      </c>
    </row>
    <row r="88" spans="1:24">
      <c r="A88" s="57" t="str">
        <f>A22</f>
        <v>3.3 DISTRIBUTION</v>
      </c>
      <c r="B88" s="58"/>
      <c r="C88" s="58"/>
      <c r="D88" s="58"/>
      <c r="E88" s="59"/>
      <c r="F88" s="43">
        <f>E22</f>
        <v>0</v>
      </c>
      <c r="H88" s="116"/>
      <c r="I88" s="58"/>
      <c r="J88" s="58"/>
      <c r="K88" s="117"/>
      <c r="L88" s="43">
        <f>K22</f>
        <v>0</v>
      </c>
      <c r="N88" s="116"/>
      <c r="O88" s="58"/>
      <c r="P88" s="58"/>
      <c r="Q88" s="117"/>
      <c r="R88" s="43">
        <f>Q22</f>
        <v>0</v>
      </c>
      <c r="S88" s="2"/>
      <c r="T88" s="116"/>
      <c r="U88" s="58"/>
      <c r="V88" s="58"/>
      <c r="W88" s="117"/>
      <c r="X88" s="43">
        <f>W22</f>
        <v>0</v>
      </c>
    </row>
    <row r="89" spans="1:24">
      <c r="A89" s="32" t="str">
        <f>A30</f>
        <v xml:space="preserve">3.4 APPAREILS SANITAIRES </v>
      </c>
      <c r="B89" s="33"/>
      <c r="C89" s="33"/>
      <c r="D89" s="33"/>
      <c r="E89" s="34"/>
      <c r="F89" s="41">
        <f>E30</f>
        <v>0</v>
      </c>
      <c r="H89" s="115"/>
      <c r="I89" s="33"/>
      <c r="J89" s="33"/>
      <c r="K89" s="35"/>
      <c r="L89" s="41">
        <f>K30</f>
        <v>0</v>
      </c>
      <c r="N89" s="115"/>
      <c r="O89" s="33"/>
      <c r="P89" s="33"/>
      <c r="Q89" s="35"/>
      <c r="R89" s="41">
        <f>Q30</f>
        <v>0</v>
      </c>
      <c r="S89" s="2"/>
      <c r="T89" s="115"/>
      <c r="U89" s="33"/>
      <c r="V89" s="33"/>
      <c r="W89" s="35"/>
      <c r="X89" s="41">
        <f>W30</f>
        <v>0</v>
      </c>
    </row>
    <row r="90" spans="1:24">
      <c r="A90" s="32" t="str">
        <f>A46</f>
        <v>3.5 EVACUATION DES EAUX VANNES ET DES EAUX USEES</v>
      </c>
      <c r="B90" s="33"/>
      <c r="C90" s="33"/>
      <c r="D90" s="33"/>
      <c r="E90" s="34"/>
      <c r="F90" s="41">
        <f>E46</f>
        <v>0</v>
      </c>
      <c r="H90" s="115"/>
      <c r="I90" s="33"/>
      <c r="J90" s="33"/>
      <c r="K90" s="35"/>
      <c r="L90" s="41">
        <f>K46</f>
        <v>0</v>
      </c>
      <c r="N90" s="115"/>
      <c r="O90" s="33"/>
      <c r="P90" s="33"/>
      <c r="Q90" s="35"/>
      <c r="R90" s="41">
        <f>Q46</f>
        <v>0</v>
      </c>
      <c r="S90" s="2"/>
      <c r="T90" s="115"/>
      <c r="U90" s="33"/>
      <c r="V90" s="33"/>
      <c r="W90" s="35"/>
      <c r="X90" s="41">
        <f>W46</f>
        <v>0</v>
      </c>
    </row>
    <row r="91" spans="1:24">
      <c r="A91" s="60" t="str">
        <f>A51</f>
        <v>3.6 VERIFICATION POTABILITE ET CONFORMITE REGLEMENT SANITAIRE</v>
      </c>
      <c r="B91" s="33"/>
      <c r="C91" s="33"/>
      <c r="D91" s="33"/>
      <c r="E91" s="34"/>
      <c r="F91" s="41">
        <f>E51</f>
        <v>0</v>
      </c>
      <c r="H91" s="115"/>
      <c r="I91" s="33"/>
      <c r="J91" s="33"/>
      <c r="K91" s="35"/>
      <c r="L91" s="41">
        <f>K51</f>
        <v>0</v>
      </c>
      <c r="N91" s="115"/>
      <c r="O91" s="33"/>
      <c r="P91" s="33"/>
      <c r="Q91" s="35"/>
      <c r="R91" s="41">
        <f>Q51</f>
        <v>0</v>
      </c>
      <c r="S91" s="2"/>
      <c r="T91" s="115"/>
      <c r="U91" s="33"/>
      <c r="V91" s="33"/>
      <c r="W91" s="35"/>
      <c r="X91" s="41">
        <f>W51</f>
        <v>0</v>
      </c>
    </row>
    <row r="92" spans="1:24">
      <c r="A92" s="61" t="str">
        <f>A57</f>
        <v>4. VENTILATION</v>
      </c>
      <c r="B92" s="1"/>
      <c r="C92" s="1"/>
      <c r="D92" s="1"/>
      <c r="E92" s="2"/>
      <c r="F92" s="62">
        <f>E57</f>
        <v>0</v>
      </c>
      <c r="H92" s="118"/>
      <c r="I92" s="1"/>
      <c r="J92" s="1"/>
      <c r="K92" s="119"/>
      <c r="L92" s="62">
        <f>K57</f>
        <v>0</v>
      </c>
      <c r="N92" s="118"/>
      <c r="O92" s="1"/>
      <c r="P92" s="1"/>
      <c r="Q92" s="119"/>
      <c r="R92" s="62">
        <f>Q57</f>
        <v>0</v>
      </c>
      <c r="S92" s="2"/>
      <c r="T92" s="118"/>
      <c r="U92" s="1"/>
      <c r="V92" s="1"/>
      <c r="W92" s="119"/>
      <c r="X92" s="62">
        <f>W57</f>
        <v>0</v>
      </c>
    </row>
    <row r="93" spans="1:24">
      <c r="A93" s="60" t="str">
        <f>A71</f>
        <v>5.CLIMATISATION</v>
      </c>
      <c r="B93" s="33"/>
      <c r="C93" s="33"/>
      <c r="D93" s="33"/>
      <c r="E93" s="63"/>
      <c r="F93" s="64">
        <f>E71</f>
        <v>0</v>
      </c>
      <c r="H93" s="115"/>
      <c r="I93" s="33"/>
      <c r="J93" s="33"/>
      <c r="K93" s="120"/>
      <c r="L93" s="64">
        <f>SUM(K71)</f>
        <v>0</v>
      </c>
      <c r="N93" s="115"/>
      <c r="O93" s="33"/>
      <c r="P93" s="33"/>
      <c r="Q93" s="120"/>
      <c r="R93" s="64">
        <f>SUM(Q71)</f>
        <v>0</v>
      </c>
      <c r="S93" s="28"/>
      <c r="T93" s="115"/>
      <c r="U93" s="33"/>
      <c r="V93" s="33"/>
      <c r="W93" s="120"/>
      <c r="X93" s="64">
        <f>SUM(W71)</f>
        <v>0</v>
      </c>
    </row>
    <row r="94" spans="1:24">
      <c r="A94" s="67" t="s">
        <v>99</v>
      </c>
      <c r="B94" s="68"/>
      <c r="C94" s="69"/>
      <c r="D94" s="69"/>
      <c r="E94" s="70"/>
      <c r="F94" s="128">
        <f>SUM(F86:F93)</f>
        <v>0</v>
      </c>
      <c r="H94" s="121"/>
      <c r="I94" s="78"/>
      <c r="J94" s="78"/>
      <c r="K94" s="111"/>
      <c r="L94" s="42">
        <f>SUM(L86:L93)</f>
        <v>0</v>
      </c>
      <c r="N94" s="121"/>
      <c r="O94" s="78"/>
      <c r="P94" s="78"/>
      <c r="Q94" s="111"/>
      <c r="R94" s="42">
        <f>SUM(R86:R93)</f>
        <v>0</v>
      </c>
      <c r="S94" s="18"/>
      <c r="T94" s="121"/>
      <c r="U94" s="78"/>
      <c r="V94" s="78"/>
      <c r="W94" s="111"/>
      <c r="X94" s="42">
        <f>SUM(X86:X93)</f>
        <v>0</v>
      </c>
    </row>
    <row r="95" spans="1:24">
      <c r="A95" s="77" t="s">
        <v>5</v>
      </c>
      <c r="B95" s="46"/>
      <c r="C95" s="78"/>
      <c r="D95" s="78"/>
      <c r="E95" s="79"/>
      <c r="F95" s="52">
        <f>F94*8.5/100</f>
        <v>0</v>
      </c>
      <c r="H95" s="122"/>
      <c r="I95" s="74"/>
      <c r="J95" s="74"/>
      <c r="K95" s="112"/>
      <c r="L95" s="52">
        <f>L94*8.5/100</f>
        <v>0</v>
      </c>
      <c r="N95" s="123"/>
      <c r="O95" s="78"/>
      <c r="P95" s="78"/>
      <c r="Q95" s="111"/>
      <c r="R95" s="52">
        <f>R94*8.5/100</f>
        <v>0</v>
      </c>
      <c r="S95" s="44"/>
      <c r="T95" s="122"/>
      <c r="U95" s="74"/>
      <c r="V95" s="74"/>
      <c r="W95" s="112"/>
      <c r="X95" s="52">
        <f>X94*8.5/100</f>
        <v>0</v>
      </c>
    </row>
    <row r="96" spans="1:24">
      <c r="A96" s="72" t="s">
        <v>100</v>
      </c>
      <c r="B96" s="73"/>
      <c r="C96" s="74"/>
      <c r="D96" s="74"/>
      <c r="E96" s="75"/>
      <c r="F96" s="129">
        <f>F94+F95</f>
        <v>0</v>
      </c>
      <c r="H96" s="124"/>
      <c r="I96" s="78"/>
      <c r="J96" s="78"/>
      <c r="K96" s="111"/>
      <c r="L96" s="50">
        <f>L94+L95</f>
        <v>0</v>
      </c>
      <c r="N96" s="124"/>
      <c r="O96" s="78"/>
      <c r="P96" s="78"/>
      <c r="Q96" s="111"/>
      <c r="R96" s="50">
        <f>R94+R95</f>
        <v>0</v>
      </c>
      <c r="S96" s="45"/>
      <c r="T96" s="124"/>
      <c r="U96" s="78"/>
      <c r="V96" s="78"/>
      <c r="W96" s="111"/>
      <c r="X96" s="50">
        <f>X94+X95</f>
        <v>0</v>
      </c>
    </row>
  </sheetData>
  <mergeCells count="7">
    <mergeCell ref="A1:V1"/>
    <mergeCell ref="N5:R5"/>
    <mergeCell ref="T5:X5"/>
    <mergeCell ref="N4:X4"/>
    <mergeCell ref="B5:F5"/>
    <mergeCell ref="H5:L5"/>
    <mergeCell ref="B4:L4"/>
  </mergeCells>
  <phoneticPr fontId="14" type="noConversion"/>
  <printOptions horizontalCentered="1"/>
  <pageMargins left="0" right="0.59055118110236227" top="0" bottom="0" header="0" footer="0"/>
  <pageSetup paperSize="8" scale="64" orientation="landscape" r:id="rId1"/>
  <rowBreaks count="1" manualBreakCount="1">
    <brk id="44" max="29" man="1"/>
  </rowBreaks>
  <colBreaks count="1" manualBreakCount="1">
    <brk id="12" max="9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ELEC PH I </vt:lpstr>
      <vt:lpstr> PH II</vt:lpstr>
      <vt:lpstr>'ELEC PH I '!_Toc251252413</vt:lpstr>
      <vt:lpstr>'ELEC PH I '!_Toc493665046</vt:lpstr>
      <vt:lpstr>' PH II'!Zone_d_impression</vt:lpstr>
      <vt:lpstr>'ELEC PH I '!Zone_d_impression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LAFABRIE</dc:creator>
  <cp:lastModifiedBy>Yann ANCEAUME</cp:lastModifiedBy>
  <cp:lastPrinted>2026-01-23T10:10:06Z</cp:lastPrinted>
  <dcterms:created xsi:type="dcterms:W3CDTF">2014-01-21T13:42:22Z</dcterms:created>
  <dcterms:modified xsi:type="dcterms:W3CDTF">2026-02-23T12:14:12Z</dcterms:modified>
</cp:coreProperties>
</file>